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Data\priv\Рабочий стол\БЮДЖЕТ\2023-2025\СДУ\ФБ\"/>
    </mc:Choice>
  </mc:AlternateContent>
  <bookViews>
    <workbookView xWindow="0" yWindow="0" windowWidth="28800" windowHeight="11235" activeTab="2"/>
  </bookViews>
  <sheets>
    <sheet name="2023" sheetId="10" r:id="rId1"/>
    <sheet name="2024" sheetId="11" r:id="rId2"/>
    <sheet name="2025" sheetId="12" r:id="rId3"/>
  </sheets>
  <definedNames>
    <definedName name="_xlnm._FilterDatabase" localSheetId="0" hidden="1">'2023'!#REF!</definedName>
    <definedName name="_xlnm._FilterDatabase" localSheetId="1" hidden="1">'2024'!#REF!</definedName>
    <definedName name="_xlnm._FilterDatabase" localSheetId="2" hidden="1">'2025'!#REF!</definedName>
    <definedName name="_xlnm.Print_Titles" localSheetId="0">'2023'!$B:$B</definedName>
    <definedName name="_xlnm.Print_Titles" localSheetId="1">'2024'!$B:$B</definedName>
    <definedName name="_xlnm.Print_Titles" localSheetId="2">'2025'!$B:$B</definedName>
    <definedName name="_xlnm.Print_Area" localSheetId="0">'2023'!$A$1:$I$59</definedName>
    <definedName name="_xlnm.Print_Area" localSheetId="1">'2024'!$A$1:$I$59</definedName>
    <definedName name="_xlnm.Print_Area" localSheetId="2">'2025'!$A$1:$I$59</definedName>
  </definedNames>
  <calcPr calcId="152511"/>
</workbook>
</file>

<file path=xl/calcChain.xml><?xml version="1.0" encoding="utf-8"?>
<calcChain xmlns="http://schemas.openxmlformats.org/spreadsheetml/2006/main">
  <c r="F48" i="12" l="1"/>
  <c r="E48" i="12"/>
  <c r="D48" i="12"/>
  <c r="C48" i="12"/>
  <c r="I47" i="12"/>
  <c r="H47" i="12"/>
  <c r="G47" i="12" s="1"/>
  <c r="I46" i="12"/>
  <c r="H46" i="12"/>
  <c r="G46" i="12" s="1"/>
  <c r="I45" i="12"/>
  <c r="H45" i="12"/>
  <c r="G45" i="12"/>
  <c r="I44" i="12"/>
  <c r="G44" i="12" s="1"/>
  <c r="H44" i="12"/>
  <c r="I43" i="12"/>
  <c r="H43" i="12"/>
  <c r="G43" i="12" s="1"/>
  <c r="I42" i="12"/>
  <c r="H42" i="12"/>
  <c r="G42" i="12" s="1"/>
  <c r="I41" i="12"/>
  <c r="G41" i="12" s="1"/>
  <c r="H41" i="12"/>
  <c r="I40" i="12"/>
  <c r="G40" i="12" s="1"/>
  <c r="H40" i="12"/>
  <c r="I39" i="12"/>
  <c r="G39" i="12" s="1"/>
  <c r="H39" i="12"/>
  <c r="I38" i="12"/>
  <c r="H38" i="12"/>
  <c r="G38" i="12" s="1"/>
  <c r="I37" i="12"/>
  <c r="G37" i="12" s="1"/>
  <c r="H37" i="12"/>
  <c r="I36" i="12"/>
  <c r="G36" i="12" s="1"/>
  <c r="H36" i="12"/>
  <c r="I35" i="12"/>
  <c r="G35" i="12" s="1"/>
  <c r="H35" i="12"/>
  <c r="I34" i="12"/>
  <c r="H34" i="12"/>
  <c r="G34" i="12" s="1"/>
  <c r="I33" i="12"/>
  <c r="G33" i="12" s="1"/>
  <c r="H33" i="12"/>
  <c r="I32" i="12"/>
  <c r="G32" i="12" s="1"/>
  <c r="H32" i="12"/>
  <c r="I31" i="12"/>
  <c r="G31" i="12" s="1"/>
  <c r="H31" i="12"/>
  <c r="I30" i="12"/>
  <c r="H30" i="12"/>
  <c r="I29" i="12"/>
  <c r="H29" i="12"/>
  <c r="G29" i="12"/>
  <c r="I28" i="12"/>
  <c r="G28" i="12" s="1"/>
  <c r="H28" i="12"/>
  <c r="I27" i="12"/>
  <c r="G27" i="12" s="1"/>
  <c r="H27" i="12"/>
  <c r="I26" i="12"/>
  <c r="H26" i="12"/>
  <c r="G26" i="12" s="1"/>
  <c r="I25" i="12"/>
  <c r="H25" i="12"/>
  <c r="G25" i="12"/>
  <c r="I24" i="12"/>
  <c r="G24" i="12" s="1"/>
  <c r="H24" i="12"/>
  <c r="I23" i="12"/>
  <c r="H23" i="12"/>
  <c r="G23" i="12" s="1"/>
  <c r="I22" i="12"/>
  <c r="H22" i="12"/>
  <c r="G22" i="12" s="1"/>
  <c r="I21" i="12"/>
  <c r="G21" i="12" s="1"/>
  <c r="H21" i="12"/>
  <c r="I20" i="12"/>
  <c r="H20" i="12"/>
  <c r="G20" i="12"/>
  <c r="I19" i="12"/>
  <c r="H19" i="12"/>
  <c r="G19" i="12" s="1"/>
  <c r="I18" i="12"/>
  <c r="H18" i="12"/>
  <c r="G18" i="12" s="1"/>
  <c r="I17" i="12"/>
  <c r="H17" i="12"/>
  <c r="G17" i="12"/>
  <c r="I16" i="12"/>
  <c r="G16" i="12" s="1"/>
  <c r="H16" i="12"/>
  <c r="I15" i="12"/>
  <c r="H15" i="12"/>
  <c r="G15" i="12" s="1"/>
  <c r="I14" i="12"/>
  <c r="I48" i="12" s="1"/>
  <c r="H14" i="12"/>
  <c r="G14" i="12" s="1"/>
  <c r="G30" i="12" l="1"/>
  <c r="G48" i="12" s="1"/>
  <c r="H48" i="12"/>
  <c r="H44" i="10" l="1"/>
  <c r="H40" i="10"/>
  <c r="H36" i="10"/>
  <c r="H32" i="10"/>
  <c r="H28" i="10"/>
  <c r="H24" i="10"/>
  <c r="H20" i="10"/>
  <c r="H16" i="10"/>
  <c r="H25" i="11"/>
  <c r="I25" i="11"/>
  <c r="H15" i="11"/>
  <c r="I15" i="11"/>
  <c r="H16" i="11"/>
  <c r="I16" i="11"/>
  <c r="H17" i="11"/>
  <c r="I17" i="11"/>
  <c r="H18" i="11"/>
  <c r="I18" i="11"/>
  <c r="H19" i="11"/>
  <c r="I19" i="11"/>
  <c r="H20" i="11"/>
  <c r="I20" i="11"/>
  <c r="H21" i="11"/>
  <c r="I21" i="11"/>
  <c r="H22" i="11"/>
  <c r="I22" i="11"/>
  <c r="H23" i="11"/>
  <c r="I23" i="11"/>
  <c r="H24" i="11"/>
  <c r="I24" i="11"/>
  <c r="H26" i="11"/>
  <c r="I26" i="11"/>
  <c r="H27" i="11"/>
  <c r="I27" i="11"/>
  <c r="H28" i="11"/>
  <c r="I28" i="11"/>
  <c r="H29" i="11"/>
  <c r="I29" i="11"/>
  <c r="H30" i="11"/>
  <c r="I30" i="11"/>
  <c r="H31" i="11"/>
  <c r="I31" i="11"/>
  <c r="H32" i="11"/>
  <c r="I32" i="11"/>
  <c r="H33" i="11"/>
  <c r="I33" i="11"/>
  <c r="H34" i="11"/>
  <c r="I34" i="11"/>
  <c r="H35" i="11"/>
  <c r="I35" i="11"/>
  <c r="H36" i="11"/>
  <c r="I36" i="11"/>
  <c r="H37" i="11"/>
  <c r="I37" i="11"/>
  <c r="H38" i="11"/>
  <c r="I38" i="11"/>
  <c r="H39" i="11"/>
  <c r="I39" i="11"/>
  <c r="H40" i="11"/>
  <c r="I40" i="11"/>
  <c r="H41" i="11"/>
  <c r="I41" i="11"/>
  <c r="H42" i="11"/>
  <c r="I42" i="11"/>
  <c r="H43" i="11"/>
  <c r="I43" i="11"/>
  <c r="H44" i="11"/>
  <c r="I44" i="11"/>
  <c r="H45" i="11"/>
  <c r="I45" i="11"/>
  <c r="H46" i="11"/>
  <c r="I46" i="11"/>
  <c r="H47" i="11"/>
  <c r="I47" i="11"/>
  <c r="I14" i="11"/>
  <c r="H14" i="11"/>
  <c r="H15" i="10"/>
  <c r="I15" i="10"/>
  <c r="I16" i="10"/>
  <c r="H17" i="10"/>
  <c r="I17" i="10"/>
  <c r="H18" i="10"/>
  <c r="I18" i="10"/>
  <c r="H19" i="10"/>
  <c r="I19" i="10"/>
  <c r="I20" i="10"/>
  <c r="H21" i="10"/>
  <c r="I21" i="10"/>
  <c r="H22" i="10"/>
  <c r="I22" i="10"/>
  <c r="H23" i="10"/>
  <c r="I23" i="10"/>
  <c r="H25" i="10"/>
  <c r="I25" i="10"/>
  <c r="I24" i="10"/>
  <c r="H26" i="10"/>
  <c r="I26" i="10"/>
  <c r="H27" i="10"/>
  <c r="I27" i="10"/>
  <c r="I28" i="10"/>
  <c r="H29" i="10"/>
  <c r="I29" i="10"/>
  <c r="H30" i="10"/>
  <c r="I30" i="10"/>
  <c r="H31" i="10"/>
  <c r="I31" i="10"/>
  <c r="I32" i="10"/>
  <c r="H33" i="10"/>
  <c r="I33" i="10"/>
  <c r="H34" i="10"/>
  <c r="I34" i="10"/>
  <c r="H35" i="10"/>
  <c r="I35" i="10"/>
  <c r="I36" i="10"/>
  <c r="H37" i="10"/>
  <c r="I37" i="10"/>
  <c r="H38" i="10"/>
  <c r="I38" i="10"/>
  <c r="H39" i="10"/>
  <c r="I39" i="10"/>
  <c r="I40" i="10"/>
  <c r="H41" i="10"/>
  <c r="I41" i="10"/>
  <c r="H42" i="10"/>
  <c r="I42" i="10"/>
  <c r="H43" i="10"/>
  <c r="I43" i="10"/>
  <c r="I44" i="10"/>
  <c r="H45" i="10"/>
  <c r="I45" i="10"/>
  <c r="H46" i="10"/>
  <c r="I46" i="10"/>
  <c r="H47" i="10"/>
  <c r="I47" i="10"/>
  <c r="I14" i="10"/>
  <c r="H14" i="10"/>
  <c r="G25" i="11" l="1"/>
  <c r="I48" i="11"/>
  <c r="H48" i="11"/>
  <c r="F48" i="11"/>
  <c r="E48" i="11"/>
  <c r="D48" i="11"/>
  <c r="C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4" i="11"/>
  <c r="G23" i="11"/>
  <c r="G22" i="11"/>
  <c r="G21" i="11"/>
  <c r="G20" i="11"/>
  <c r="G19" i="11"/>
  <c r="G18" i="11"/>
  <c r="G17" i="11"/>
  <c r="G16" i="11"/>
  <c r="G15" i="11"/>
  <c r="G14" i="11"/>
  <c r="G15" i="10"/>
  <c r="G16" i="10"/>
  <c r="G17" i="10"/>
  <c r="G18" i="10"/>
  <c r="G19" i="10"/>
  <c r="G20" i="10"/>
  <c r="G21" i="10"/>
  <c r="G22" i="10"/>
  <c r="G23" i="10"/>
  <c r="G25" i="10"/>
  <c r="G24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14" i="10"/>
  <c r="G48" i="11" l="1"/>
  <c r="H48" i="10"/>
  <c r="D48" i="10" l="1"/>
  <c r="E48" i="10"/>
  <c r="F48" i="10"/>
  <c r="G48" i="10"/>
  <c r="I48" i="10"/>
  <c r="C48" i="10"/>
</calcChain>
</file>

<file path=xl/sharedStrings.xml><?xml version="1.0" encoding="utf-8"?>
<sst xmlns="http://schemas.openxmlformats.org/spreadsheetml/2006/main" count="177" uniqueCount="59">
  <si>
    <t>Расчет межбюджетных трансфертов, предоставляемых местным бюджетам из областного бюджета Новосибирской области в соотвествии с утвержденной методикой</t>
  </si>
  <si>
    <t>г. Бердск</t>
  </si>
  <si>
    <t>г. Обь</t>
  </si>
  <si>
    <t>г. Новосибирск</t>
  </si>
  <si>
    <t>Наименование муниципального образования</t>
  </si>
  <si>
    <r>
      <t xml:space="preserve">Наименование главного распорядителя бюджетных средств: </t>
    </r>
    <r>
      <rPr>
        <u/>
        <sz val="12"/>
        <rFont val="Times New Roman"/>
        <family val="1"/>
        <charset val="204"/>
      </rPr>
      <t>Министерство труда и социального развития Новосибирской области</t>
    </r>
  </si>
  <si>
    <r>
      <t xml:space="preserve">Тип бюджетного обязательства:   </t>
    </r>
    <r>
      <rPr>
        <u/>
        <sz val="12"/>
        <rFont val="Times New Roman"/>
        <family val="1"/>
        <charset val="204"/>
      </rPr>
      <t xml:space="preserve">действующее </t>
    </r>
  </si>
  <si>
    <t>Всего</t>
  </si>
  <si>
    <t>в том числе:</t>
  </si>
  <si>
    <t>Итого</t>
  </si>
  <si>
    <r>
      <t>Наименование межбюджетного трансферта:</t>
    </r>
    <r>
      <rPr>
        <u/>
        <sz val="12"/>
        <rFont val="Times New Roman"/>
        <family val="1"/>
        <charset val="204"/>
      </rPr>
      <t xml:space="preserve"> Создание системы долговременного ухода за гражданами пожилого возраста и инвалидами</t>
    </r>
  </si>
  <si>
    <t>ФОТ с начислениями</t>
  </si>
  <si>
    <t>Прочие расходы</t>
  </si>
  <si>
    <t>6 = ст.7+ст.8</t>
  </si>
  <si>
    <t>г. Искитим</t>
  </si>
  <si>
    <t>7= ст.2+ст.3</t>
  </si>
  <si>
    <t>8=ст.4+ст.5</t>
  </si>
  <si>
    <t>Согласно требуемого уровня софинансирования за счет средств ОБ (4%)</t>
  </si>
  <si>
    <t>Согласно требуемого уровня софинансирования за счет средств ОБ (4%), тыс. рублей</t>
  </si>
  <si>
    <t>Сумма, тыс. рублей</t>
  </si>
  <si>
    <t xml:space="preserve">Баганский </t>
  </si>
  <si>
    <t xml:space="preserve">Барабинский </t>
  </si>
  <si>
    <t xml:space="preserve">Болотнинский </t>
  </si>
  <si>
    <t xml:space="preserve">Венгеровский </t>
  </si>
  <si>
    <t xml:space="preserve">Доволенский </t>
  </si>
  <si>
    <t xml:space="preserve">Здвинский </t>
  </si>
  <si>
    <t xml:space="preserve">Искитимский </t>
  </si>
  <si>
    <t xml:space="preserve">Карасукский </t>
  </si>
  <si>
    <t xml:space="preserve">Каргатский </t>
  </si>
  <si>
    <t xml:space="preserve">Колыванский </t>
  </si>
  <si>
    <t xml:space="preserve">Кочковский </t>
  </si>
  <si>
    <t xml:space="preserve">Коченевский </t>
  </si>
  <si>
    <t xml:space="preserve">Краснозерский </t>
  </si>
  <si>
    <t xml:space="preserve">Куйбышевский </t>
  </si>
  <si>
    <t xml:space="preserve">Купинский </t>
  </si>
  <si>
    <t xml:space="preserve">Кыштовский </t>
  </si>
  <si>
    <t xml:space="preserve">Маслянинский </t>
  </si>
  <si>
    <t xml:space="preserve">Мошковский </t>
  </si>
  <si>
    <t xml:space="preserve">Новосибирский </t>
  </si>
  <si>
    <t xml:space="preserve">Ордынский </t>
  </si>
  <si>
    <t xml:space="preserve">Северный </t>
  </si>
  <si>
    <t xml:space="preserve">Сузунский </t>
  </si>
  <si>
    <t xml:space="preserve">Татарский </t>
  </si>
  <si>
    <t xml:space="preserve">Тогучинский </t>
  </si>
  <si>
    <t>Убинский</t>
  </si>
  <si>
    <t xml:space="preserve">Усть-Таркский </t>
  </si>
  <si>
    <t xml:space="preserve">Чановский </t>
  </si>
  <si>
    <t xml:space="preserve">Черепановский </t>
  </si>
  <si>
    <t xml:space="preserve">Чистоозерный </t>
  </si>
  <si>
    <t xml:space="preserve">Чулымский </t>
  </si>
  <si>
    <r>
      <t xml:space="preserve">Коды бюджетной классифкации по трансферту: </t>
    </r>
    <r>
      <rPr>
        <u/>
        <sz val="12"/>
        <rFont val="Times New Roman"/>
        <family val="1"/>
        <charset val="204"/>
      </rPr>
      <t>023 1002 28.2.Р3.51630 540</t>
    </r>
  </si>
  <si>
    <t>на 2023 год</t>
  </si>
  <si>
    <r>
      <t xml:space="preserve">Реквизиты НПА, утверждающего методику расчета: </t>
    </r>
    <r>
      <rPr>
        <u/>
        <sz val="12"/>
        <rFont val="Times New Roman"/>
        <family val="1"/>
        <charset val="204"/>
      </rPr>
      <t>Постановление Правительства Новосибирской области от 01.08.2017 № 296-п 
"Об утверждении Положения о министерстве труда и социального развития Новосибирской области"</t>
    </r>
  </si>
  <si>
    <t>на 2024 год</t>
  </si>
  <si>
    <t>В соответствии с распределением (проект федерального бюджета на 2022-2024 гг) (96%), тыс. рублей</t>
  </si>
  <si>
    <t>В соответствии с распределением (проект федерального бюджета на 2022-2024 гг)(96%), тыс. рублей</t>
  </si>
  <si>
    <t>Первый заместитель министра</t>
  </si>
  <si>
    <t>Е.М. Москалева</t>
  </si>
  <si>
    <t>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</si>
</sst>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0.000"/>
    <numFmt numFmtId="167" formatCode="#,##0.00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9" fillId="0" borderId="0"/>
  </cellStyleXfs>
  <cellXfs count="35">
    <xf numFmtId="0" fontId="0" fillId="0" borderId="0" xfId="0"/>
    <xf numFmtId="0" fontId="0" fillId="0" borderId="0" xfId="0" applyFill="1"/>
    <xf numFmtId="0" fontId="6" fillId="0" borderId="0" xfId="0" applyFont="1" applyFill="1"/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/>
    </xf>
    <xf numFmtId="166" fontId="0" fillId="0" borderId="0" xfId="0" applyNumberFormat="1" applyFill="1"/>
    <xf numFmtId="167" fontId="0" fillId="0" borderId="0" xfId="0" applyNumberFormat="1" applyFill="1"/>
    <xf numFmtId="0" fontId="0" fillId="0" borderId="0" xfId="0" applyFill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2" fillId="0" borderId="1" xfId="0" applyFont="1" applyBorder="1"/>
    <xf numFmtId="4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13" fillId="0" borderId="0" xfId="0" applyFont="1" applyFill="1"/>
    <xf numFmtId="0" fontId="6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" fontId="14" fillId="0" borderId="1" xfId="0" applyNumberFormat="1" applyFont="1" applyBorder="1" applyAlignment="1">
      <alignment vertical="center" wrapText="1"/>
    </xf>
  </cellXfs>
  <cellStyles count="4">
    <cellStyle name="Обычный" xfId="0" builtinId="0"/>
    <cellStyle name="Обычный 2" xfId="2"/>
    <cellStyle name="Обычный 3" xfId="3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I55"/>
  <sheetViews>
    <sheetView view="pageBreakPreview" topLeftCell="A25" zoomScaleNormal="100" zoomScaleSheetLayoutView="100" workbookViewId="0">
      <selection activeCell="C14" sqref="C14:C47"/>
    </sheetView>
  </sheetViews>
  <sheetFormatPr defaultColWidth="9.140625" defaultRowHeight="12.75" x14ac:dyDescent="0.2"/>
  <cols>
    <col min="1" max="1" width="1.85546875" style="1" customWidth="1"/>
    <col min="2" max="2" width="23.140625" style="1" customWidth="1"/>
    <col min="3" max="3" width="15.7109375" style="1" customWidth="1"/>
    <col min="4" max="4" width="17.5703125" style="1" customWidth="1"/>
    <col min="5" max="5" width="18.42578125" style="1" customWidth="1"/>
    <col min="6" max="6" width="17.42578125" style="1" customWidth="1"/>
    <col min="7" max="7" width="17.85546875" style="1" customWidth="1"/>
    <col min="8" max="8" width="20.42578125" style="1" customWidth="1"/>
    <col min="9" max="9" width="22.5703125" style="1" customWidth="1"/>
    <col min="10" max="16384" width="9.140625" style="1"/>
  </cols>
  <sheetData>
    <row r="1" spans="2:9" ht="58.5" customHeight="1" x14ac:dyDescent="0.2">
      <c r="B1" s="26" t="s">
        <v>0</v>
      </c>
      <c r="C1" s="26"/>
      <c r="D1" s="26"/>
      <c r="E1" s="26"/>
      <c r="F1" s="26"/>
      <c r="G1" s="26"/>
      <c r="H1" s="26"/>
      <c r="I1" s="26"/>
    </row>
    <row r="2" spans="2:9" ht="21.75" customHeight="1" x14ac:dyDescent="0.25">
      <c r="B2" s="4"/>
      <c r="C2" s="4"/>
      <c r="D2" s="4"/>
      <c r="E2" s="2"/>
      <c r="F2" s="2"/>
      <c r="G2" s="2"/>
      <c r="I2" s="6" t="s">
        <v>51</v>
      </c>
    </row>
    <row r="3" spans="2:9" ht="15.75" x14ac:dyDescent="0.25">
      <c r="B3" s="2"/>
      <c r="C3" s="2"/>
      <c r="D3" s="2"/>
      <c r="E3" s="2"/>
      <c r="F3" s="2"/>
      <c r="G3" s="2"/>
    </row>
    <row r="4" spans="2:9" ht="15.75" customHeight="1" x14ac:dyDescent="0.2">
      <c r="B4" s="27" t="s">
        <v>5</v>
      </c>
      <c r="C4" s="27"/>
      <c r="D4" s="27"/>
      <c r="E4" s="27"/>
      <c r="F4" s="27"/>
      <c r="G4" s="27"/>
      <c r="H4" s="27"/>
      <c r="I4" s="27"/>
    </row>
    <row r="5" spans="2:9" ht="15.75" x14ac:dyDescent="0.2">
      <c r="B5" s="28" t="s">
        <v>6</v>
      </c>
      <c r="C5" s="28"/>
      <c r="D5" s="28"/>
      <c r="E5" s="28"/>
      <c r="F5" s="28"/>
      <c r="G5" s="28"/>
      <c r="H5" s="28"/>
      <c r="I5" s="28"/>
    </row>
    <row r="6" spans="2:9" ht="22.5" customHeight="1" x14ac:dyDescent="0.2">
      <c r="B6" s="29" t="s">
        <v>10</v>
      </c>
      <c r="C6" s="29"/>
      <c r="D6" s="29"/>
      <c r="E6" s="29"/>
      <c r="F6" s="29"/>
      <c r="G6" s="29"/>
      <c r="H6" s="29"/>
      <c r="I6" s="29"/>
    </row>
    <row r="7" spans="2:9" ht="36.75" customHeight="1" x14ac:dyDescent="0.2">
      <c r="B7" s="27" t="s">
        <v>52</v>
      </c>
      <c r="C7" s="28"/>
      <c r="D7" s="28"/>
      <c r="E7" s="28"/>
      <c r="F7" s="28"/>
      <c r="G7" s="28"/>
      <c r="H7" s="28"/>
      <c r="I7" s="28"/>
    </row>
    <row r="8" spans="2:9" ht="15.75" x14ac:dyDescent="0.25">
      <c r="B8" s="2" t="s">
        <v>50</v>
      </c>
      <c r="C8" s="2"/>
      <c r="D8" s="2"/>
      <c r="E8" s="2"/>
      <c r="F8" s="2"/>
      <c r="G8" s="2"/>
    </row>
    <row r="9" spans="2:9" ht="15" customHeight="1" x14ac:dyDescent="0.2">
      <c r="B9" s="3"/>
      <c r="C9" s="3"/>
      <c r="D9" s="3"/>
      <c r="E9" s="3"/>
      <c r="F9" s="3"/>
      <c r="G9" s="3"/>
    </row>
    <row r="10" spans="2:9" ht="24.75" customHeight="1" x14ac:dyDescent="0.2">
      <c r="B10" s="30" t="s">
        <v>4</v>
      </c>
      <c r="C10" s="30" t="s">
        <v>18</v>
      </c>
      <c r="D10" s="30"/>
      <c r="E10" s="30" t="s">
        <v>54</v>
      </c>
      <c r="F10" s="30"/>
      <c r="G10" s="30" t="s">
        <v>19</v>
      </c>
      <c r="H10" s="30"/>
      <c r="I10" s="30"/>
    </row>
    <row r="11" spans="2:9" ht="36.75" customHeight="1" x14ac:dyDescent="0.2">
      <c r="B11" s="30"/>
      <c r="C11" s="30"/>
      <c r="D11" s="30"/>
      <c r="E11" s="30"/>
      <c r="F11" s="30"/>
      <c r="G11" s="31" t="s">
        <v>7</v>
      </c>
      <c r="H11" s="33" t="s">
        <v>8</v>
      </c>
      <c r="I11" s="33"/>
    </row>
    <row r="12" spans="2:9" ht="84" customHeight="1" x14ac:dyDescent="0.2">
      <c r="B12" s="30"/>
      <c r="C12" s="15" t="s">
        <v>11</v>
      </c>
      <c r="D12" s="15" t="s">
        <v>12</v>
      </c>
      <c r="E12" s="15" t="s">
        <v>11</v>
      </c>
      <c r="F12" s="15" t="s">
        <v>12</v>
      </c>
      <c r="G12" s="32"/>
      <c r="H12" s="5" t="s">
        <v>17</v>
      </c>
      <c r="I12" s="5" t="s">
        <v>55</v>
      </c>
    </row>
    <row r="13" spans="2:9" ht="12.75" customHeight="1" x14ac:dyDescent="0.2">
      <c r="B13" s="9">
        <v>1</v>
      </c>
      <c r="C13" s="10">
        <v>2</v>
      </c>
      <c r="D13" s="10">
        <v>3</v>
      </c>
      <c r="E13" s="9">
        <v>4</v>
      </c>
      <c r="F13" s="9">
        <v>5</v>
      </c>
      <c r="G13" s="9" t="s">
        <v>13</v>
      </c>
      <c r="H13" s="9" t="s">
        <v>15</v>
      </c>
      <c r="I13" s="9" t="s">
        <v>16</v>
      </c>
    </row>
    <row r="14" spans="2:9" ht="18" customHeight="1" x14ac:dyDescent="0.25">
      <c r="B14" s="20" t="s">
        <v>20</v>
      </c>
      <c r="C14" s="34">
        <v>147.90000000000009</v>
      </c>
      <c r="D14" s="11">
        <v>0</v>
      </c>
      <c r="E14" s="11">
        <v>3622.8</v>
      </c>
      <c r="F14" s="11">
        <v>0</v>
      </c>
      <c r="G14" s="7">
        <f>H14+I14</f>
        <v>3770.7000000000003</v>
      </c>
      <c r="H14" s="7">
        <f>C14</f>
        <v>147.90000000000009</v>
      </c>
      <c r="I14" s="7">
        <f>E14</f>
        <v>3622.8</v>
      </c>
    </row>
    <row r="15" spans="2:9" ht="18" customHeight="1" x14ac:dyDescent="0.25">
      <c r="B15" s="20" t="s">
        <v>21</v>
      </c>
      <c r="C15" s="34">
        <v>147.90000000000009</v>
      </c>
      <c r="D15" s="11">
        <v>0</v>
      </c>
      <c r="E15" s="11">
        <v>3622.8</v>
      </c>
      <c r="F15" s="11">
        <v>0</v>
      </c>
      <c r="G15" s="7">
        <f t="shared" ref="G15:G47" si="0">H15+I15</f>
        <v>3770.7000000000003</v>
      </c>
      <c r="H15" s="7">
        <f t="shared" ref="H15:H47" si="1">C15</f>
        <v>147.90000000000009</v>
      </c>
      <c r="I15" s="7">
        <f t="shared" ref="I15:I47" si="2">E15</f>
        <v>3622.8</v>
      </c>
    </row>
    <row r="16" spans="2:9" ht="18" customHeight="1" x14ac:dyDescent="0.25">
      <c r="B16" s="20" t="s">
        <v>22</v>
      </c>
      <c r="C16" s="34">
        <v>147.90000000000009</v>
      </c>
      <c r="D16" s="11">
        <v>0</v>
      </c>
      <c r="E16" s="11">
        <v>3622.8</v>
      </c>
      <c r="F16" s="11">
        <v>0</v>
      </c>
      <c r="G16" s="7">
        <f t="shared" si="0"/>
        <v>3770.7000000000003</v>
      </c>
      <c r="H16" s="7">
        <f t="shared" si="1"/>
        <v>147.90000000000009</v>
      </c>
      <c r="I16" s="7">
        <f t="shared" si="2"/>
        <v>3622.8</v>
      </c>
    </row>
    <row r="17" spans="2:9" ht="18" customHeight="1" x14ac:dyDescent="0.25">
      <c r="B17" s="20" t="s">
        <v>23</v>
      </c>
      <c r="C17" s="34">
        <v>115.1</v>
      </c>
      <c r="D17" s="11">
        <v>0</v>
      </c>
      <c r="E17" s="11">
        <v>2817.8</v>
      </c>
      <c r="F17" s="11">
        <v>0</v>
      </c>
      <c r="G17" s="7">
        <f t="shared" si="0"/>
        <v>2932.9</v>
      </c>
      <c r="H17" s="7">
        <f t="shared" si="1"/>
        <v>115.1</v>
      </c>
      <c r="I17" s="7">
        <f t="shared" si="2"/>
        <v>2817.8</v>
      </c>
    </row>
    <row r="18" spans="2:9" ht="18" customHeight="1" x14ac:dyDescent="0.25">
      <c r="B18" s="20" t="s">
        <v>24</v>
      </c>
      <c r="C18" s="34">
        <v>147.90000000000009</v>
      </c>
      <c r="D18" s="11">
        <v>0</v>
      </c>
      <c r="E18" s="11">
        <v>3622.8</v>
      </c>
      <c r="F18" s="11">
        <v>0</v>
      </c>
      <c r="G18" s="7">
        <f t="shared" si="0"/>
        <v>3770.7000000000003</v>
      </c>
      <c r="H18" s="7">
        <f t="shared" si="1"/>
        <v>147.90000000000009</v>
      </c>
      <c r="I18" s="7">
        <f t="shared" si="2"/>
        <v>3622.8</v>
      </c>
    </row>
    <row r="19" spans="2:9" ht="18" customHeight="1" x14ac:dyDescent="0.25">
      <c r="B19" s="20" t="s">
        <v>25</v>
      </c>
      <c r="C19" s="34">
        <v>139.69999999999982</v>
      </c>
      <c r="D19" s="11">
        <v>0</v>
      </c>
      <c r="E19" s="11">
        <v>3421.5</v>
      </c>
      <c r="F19" s="11">
        <v>0</v>
      </c>
      <c r="G19" s="7">
        <f t="shared" si="0"/>
        <v>3561.2</v>
      </c>
      <c r="H19" s="7">
        <f t="shared" si="1"/>
        <v>139.69999999999982</v>
      </c>
      <c r="I19" s="7">
        <f t="shared" si="2"/>
        <v>3421.5</v>
      </c>
    </row>
    <row r="20" spans="2:9" ht="18" customHeight="1" x14ac:dyDescent="0.25">
      <c r="B20" s="20" t="s">
        <v>26</v>
      </c>
      <c r="C20" s="34">
        <v>147.90000000000009</v>
      </c>
      <c r="D20" s="11">
        <v>0</v>
      </c>
      <c r="E20" s="11">
        <v>3622.8</v>
      </c>
      <c r="F20" s="11">
        <v>0</v>
      </c>
      <c r="G20" s="7">
        <f t="shared" si="0"/>
        <v>3770.7000000000003</v>
      </c>
      <c r="H20" s="7">
        <f t="shared" si="1"/>
        <v>147.90000000000009</v>
      </c>
      <c r="I20" s="7">
        <f t="shared" si="2"/>
        <v>3622.8</v>
      </c>
    </row>
    <row r="21" spans="2:9" ht="18" customHeight="1" x14ac:dyDescent="0.25">
      <c r="B21" s="20" t="s">
        <v>27</v>
      </c>
      <c r="C21" s="34">
        <v>147.90000000000009</v>
      </c>
      <c r="D21" s="11">
        <v>0</v>
      </c>
      <c r="E21" s="11">
        <v>3622.8</v>
      </c>
      <c r="F21" s="11">
        <v>0</v>
      </c>
      <c r="G21" s="7">
        <f t="shared" si="0"/>
        <v>3770.7000000000003</v>
      </c>
      <c r="H21" s="7">
        <f t="shared" si="1"/>
        <v>147.90000000000009</v>
      </c>
      <c r="I21" s="7">
        <f t="shared" si="2"/>
        <v>3622.8</v>
      </c>
    </row>
    <row r="22" spans="2:9" ht="18" customHeight="1" x14ac:dyDescent="0.25">
      <c r="B22" s="20" t="s">
        <v>28</v>
      </c>
      <c r="C22" s="34">
        <v>147.90000000000009</v>
      </c>
      <c r="D22" s="11">
        <v>0</v>
      </c>
      <c r="E22" s="11">
        <v>3622.8</v>
      </c>
      <c r="F22" s="11">
        <v>0</v>
      </c>
      <c r="G22" s="7">
        <f t="shared" si="0"/>
        <v>3770.7000000000003</v>
      </c>
      <c r="H22" s="7">
        <f t="shared" si="1"/>
        <v>147.90000000000009</v>
      </c>
      <c r="I22" s="7">
        <f t="shared" si="2"/>
        <v>3622.8</v>
      </c>
    </row>
    <row r="23" spans="2:9" ht="18" customHeight="1" x14ac:dyDescent="0.25">
      <c r="B23" s="20" t="s">
        <v>29</v>
      </c>
      <c r="C23" s="34">
        <v>180.8</v>
      </c>
      <c r="D23" s="11">
        <v>0</v>
      </c>
      <c r="E23" s="11">
        <v>4427.8999999999996</v>
      </c>
      <c r="F23" s="11">
        <v>0</v>
      </c>
      <c r="G23" s="7">
        <f t="shared" si="0"/>
        <v>4608.7</v>
      </c>
      <c r="H23" s="7">
        <f t="shared" si="1"/>
        <v>180.8</v>
      </c>
      <c r="I23" s="7">
        <f t="shared" si="2"/>
        <v>4427.8999999999996</v>
      </c>
    </row>
    <row r="24" spans="2:9" ht="18" customHeight="1" x14ac:dyDescent="0.25">
      <c r="B24" s="20" t="s">
        <v>31</v>
      </c>
      <c r="C24" s="34">
        <v>152</v>
      </c>
      <c r="D24" s="11">
        <v>0</v>
      </c>
      <c r="E24" s="11">
        <v>3723.5</v>
      </c>
      <c r="F24" s="11">
        <v>0</v>
      </c>
      <c r="G24" s="7">
        <f t="shared" si="0"/>
        <v>3875.5</v>
      </c>
      <c r="H24" s="7">
        <f t="shared" si="1"/>
        <v>152</v>
      </c>
      <c r="I24" s="7">
        <f t="shared" si="2"/>
        <v>3723.5</v>
      </c>
    </row>
    <row r="25" spans="2:9" ht="18" customHeight="1" x14ac:dyDescent="0.25">
      <c r="B25" s="20" t="s">
        <v>30</v>
      </c>
      <c r="C25" s="34">
        <v>82.200000000000045</v>
      </c>
      <c r="D25" s="11">
        <v>0</v>
      </c>
      <c r="E25" s="11">
        <v>2012.7</v>
      </c>
      <c r="F25" s="11">
        <v>0</v>
      </c>
      <c r="G25" s="7">
        <f>H25+I25</f>
        <v>2094.9</v>
      </c>
      <c r="H25" s="7">
        <f>C25</f>
        <v>82.200000000000045</v>
      </c>
      <c r="I25" s="7">
        <f>E25</f>
        <v>2012.7</v>
      </c>
    </row>
    <row r="26" spans="2:9" ht="18" customHeight="1" x14ac:dyDescent="0.25">
      <c r="B26" s="20" t="s">
        <v>32</v>
      </c>
      <c r="C26" s="34">
        <v>127.4</v>
      </c>
      <c r="D26" s="11">
        <v>0</v>
      </c>
      <c r="E26" s="11">
        <v>3119.6</v>
      </c>
      <c r="F26" s="11">
        <v>0</v>
      </c>
      <c r="G26" s="7">
        <f t="shared" si="0"/>
        <v>3247</v>
      </c>
      <c r="H26" s="7">
        <f t="shared" si="1"/>
        <v>127.4</v>
      </c>
      <c r="I26" s="7">
        <f t="shared" si="2"/>
        <v>3119.6</v>
      </c>
    </row>
    <row r="27" spans="2:9" ht="18" customHeight="1" x14ac:dyDescent="0.25">
      <c r="B27" s="20" t="s">
        <v>33</v>
      </c>
      <c r="C27" s="34">
        <v>147.90000000000009</v>
      </c>
      <c r="D27" s="11">
        <v>0</v>
      </c>
      <c r="E27" s="11">
        <v>3622.8</v>
      </c>
      <c r="F27" s="11">
        <v>0</v>
      </c>
      <c r="G27" s="7">
        <f t="shared" si="0"/>
        <v>3770.7000000000003</v>
      </c>
      <c r="H27" s="7">
        <f t="shared" si="1"/>
        <v>147.90000000000009</v>
      </c>
      <c r="I27" s="7">
        <f t="shared" si="2"/>
        <v>3622.8</v>
      </c>
    </row>
    <row r="28" spans="2:9" ht="18" customHeight="1" x14ac:dyDescent="0.25">
      <c r="B28" s="20" t="s">
        <v>34</v>
      </c>
      <c r="C28" s="34">
        <v>180.8</v>
      </c>
      <c r="D28" s="11">
        <v>0</v>
      </c>
      <c r="E28" s="11">
        <v>4427.8999999999996</v>
      </c>
      <c r="F28" s="11">
        <v>0</v>
      </c>
      <c r="G28" s="7">
        <f t="shared" si="0"/>
        <v>4608.7</v>
      </c>
      <c r="H28" s="7">
        <f t="shared" si="1"/>
        <v>180.8</v>
      </c>
      <c r="I28" s="7">
        <f t="shared" si="2"/>
        <v>4427.8999999999996</v>
      </c>
    </row>
    <row r="29" spans="2:9" ht="18" customHeight="1" x14ac:dyDescent="0.25">
      <c r="B29" s="20" t="s">
        <v>35</v>
      </c>
      <c r="C29" s="34">
        <v>111</v>
      </c>
      <c r="D29" s="11">
        <v>0</v>
      </c>
      <c r="E29" s="11">
        <v>2717.1</v>
      </c>
      <c r="F29" s="11">
        <v>0</v>
      </c>
      <c r="G29" s="7">
        <f t="shared" si="0"/>
        <v>2828.1</v>
      </c>
      <c r="H29" s="7">
        <f t="shared" si="1"/>
        <v>111</v>
      </c>
      <c r="I29" s="7">
        <f t="shared" si="2"/>
        <v>2717.1</v>
      </c>
    </row>
    <row r="30" spans="2:9" ht="18" customHeight="1" x14ac:dyDescent="0.25">
      <c r="B30" s="20" t="s">
        <v>36</v>
      </c>
      <c r="C30" s="34">
        <v>127.4</v>
      </c>
      <c r="D30" s="11">
        <v>0</v>
      </c>
      <c r="E30" s="11">
        <v>3119.6</v>
      </c>
      <c r="F30" s="11">
        <v>0</v>
      </c>
      <c r="G30" s="7">
        <f t="shared" si="0"/>
        <v>3247</v>
      </c>
      <c r="H30" s="7">
        <f t="shared" si="1"/>
        <v>127.4</v>
      </c>
      <c r="I30" s="7">
        <f t="shared" si="2"/>
        <v>3119.6</v>
      </c>
    </row>
    <row r="31" spans="2:9" ht="18" customHeight="1" x14ac:dyDescent="0.25">
      <c r="B31" s="20" t="s">
        <v>37</v>
      </c>
      <c r="C31" s="34">
        <v>147.90000000000009</v>
      </c>
      <c r="D31" s="11">
        <v>0</v>
      </c>
      <c r="E31" s="11">
        <v>3622.8</v>
      </c>
      <c r="F31" s="11">
        <v>0</v>
      </c>
      <c r="G31" s="7">
        <f t="shared" si="0"/>
        <v>3770.7000000000003</v>
      </c>
      <c r="H31" s="7">
        <f t="shared" si="1"/>
        <v>147.90000000000009</v>
      </c>
      <c r="I31" s="7">
        <f t="shared" si="2"/>
        <v>3622.8</v>
      </c>
    </row>
    <row r="32" spans="2:9" ht="18" customHeight="1" x14ac:dyDescent="0.25">
      <c r="B32" s="20" t="s">
        <v>38</v>
      </c>
      <c r="C32" s="34">
        <v>254.70000000000073</v>
      </c>
      <c r="D32" s="11">
        <v>0</v>
      </c>
      <c r="E32" s="11">
        <v>6239.2</v>
      </c>
      <c r="F32" s="11">
        <v>0</v>
      </c>
      <c r="G32" s="7">
        <f t="shared" si="0"/>
        <v>6493.9000000000005</v>
      </c>
      <c r="H32" s="7">
        <f t="shared" si="1"/>
        <v>254.70000000000073</v>
      </c>
      <c r="I32" s="7">
        <f t="shared" si="2"/>
        <v>6239.2</v>
      </c>
    </row>
    <row r="33" spans="2:9" ht="18" customHeight="1" x14ac:dyDescent="0.25">
      <c r="B33" s="20" t="s">
        <v>39</v>
      </c>
      <c r="C33" s="34">
        <v>180.8</v>
      </c>
      <c r="D33" s="11">
        <v>0</v>
      </c>
      <c r="E33" s="11">
        <v>4427.8999999999996</v>
      </c>
      <c r="F33" s="11">
        <v>0</v>
      </c>
      <c r="G33" s="7">
        <f t="shared" si="0"/>
        <v>4608.7</v>
      </c>
      <c r="H33" s="7">
        <f t="shared" si="1"/>
        <v>180.8</v>
      </c>
      <c r="I33" s="7">
        <f t="shared" si="2"/>
        <v>4427.8999999999996</v>
      </c>
    </row>
    <row r="34" spans="2:9" ht="18" customHeight="1" x14ac:dyDescent="0.25">
      <c r="B34" s="20" t="s">
        <v>40</v>
      </c>
      <c r="C34" s="34">
        <v>111</v>
      </c>
      <c r="D34" s="11">
        <v>0</v>
      </c>
      <c r="E34" s="11">
        <v>2717.1</v>
      </c>
      <c r="F34" s="11">
        <v>0</v>
      </c>
      <c r="G34" s="7">
        <f t="shared" si="0"/>
        <v>2828.1</v>
      </c>
      <c r="H34" s="7">
        <f t="shared" si="1"/>
        <v>111</v>
      </c>
      <c r="I34" s="7">
        <f t="shared" si="2"/>
        <v>2717.1</v>
      </c>
    </row>
    <row r="35" spans="2:9" ht="18" customHeight="1" x14ac:dyDescent="0.25">
      <c r="B35" s="20" t="s">
        <v>41</v>
      </c>
      <c r="C35" s="34">
        <v>250.59999999999945</v>
      </c>
      <c r="D35" s="11">
        <v>0</v>
      </c>
      <c r="E35" s="11">
        <v>6138.6</v>
      </c>
      <c r="F35" s="11">
        <v>0</v>
      </c>
      <c r="G35" s="7">
        <f t="shared" si="0"/>
        <v>6389.2</v>
      </c>
      <c r="H35" s="7">
        <f t="shared" si="1"/>
        <v>250.59999999999945</v>
      </c>
      <c r="I35" s="7">
        <f t="shared" si="2"/>
        <v>6138.6</v>
      </c>
    </row>
    <row r="36" spans="2:9" ht="18" customHeight="1" x14ac:dyDescent="0.25">
      <c r="B36" s="20" t="s">
        <v>42</v>
      </c>
      <c r="C36" s="34">
        <v>176.7</v>
      </c>
      <c r="D36" s="11">
        <v>0</v>
      </c>
      <c r="E36" s="11">
        <v>4327.2</v>
      </c>
      <c r="F36" s="11">
        <v>0</v>
      </c>
      <c r="G36" s="7">
        <f t="shared" si="0"/>
        <v>4503.8999999999996</v>
      </c>
      <c r="H36" s="7">
        <f t="shared" si="1"/>
        <v>176.7</v>
      </c>
      <c r="I36" s="7">
        <f t="shared" si="2"/>
        <v>4327.2</v>
      </c>
    </row>
    <row r="37" spans="2:9" ht="18" customHeight="1" x14ac:dyDescent="0.25">
      <c r="B37" s="20" t="s">
        <v>43</v>
      </c>
      <c r="C37" s="34">
        <v>90.400000000000091</v>
      </c>
      <c r="D37" s="11">
        <v>0</v>
      </c>
      <c r="E37" s="11">
        <v>2214</v>
      </c>
      <c r="F37" s="11">
        <v>0</v>
      </c>
      <c r="G37" s="7">
        <f t="shared" si="0"/>
        <v>2304.4</v>
      </c>
      <c r="H37" s="7">
        <f t="shared" si="1"/>
        <v>90.400000000000091</v>
      </c>
      <c r="I37" s="7">
        <f t="shared" si="2"/>
        <v>2214</v>
      </c>
    </row>
    <row r="38" spans="2:9" ht="18" customHeight="1" x14ac:dyDescent="0.25">
      <c r="B38" s="20" t="s">
        <v>44</v>
      </c>
      <c r="C38" s="34">
        <v>135.59999999999991</v>
      </c>
      <c r="D38" s="11">
        <v>0</v>
      </c>
      <c r="E38" s="11">
        <v>3320.9</v>
      </c>
      <c r="F38" s="11">
        <v>0</v>
      </c>
      <c r="G38" s="7">
        <f t="shared" si="0"/>
        <v>3456.5</v>
      </c>
      <c r="H38" s="7">
        <f t="shared" si="1"/>
        <v>135.59999999999991</v>
      </c>
      <c r="I38" s="7">
        <f t="shared" si="2"/>
        <v>3320.9</v>
      </c>
    </row>
    <row r="39" spans="2:9" ht="18" customHeight="1" x14ac:dyDescent="0.25">
      <c r="B39" s="20" t="s">
        <v>45</v>
      </c>
      <c r="C39" s="34">
        <v>156.09999999999991</v>
      </c>
      <c r="D39" s="11">
        <v>0</v>
      </c>
      <c r="E39" s="11">
        <v>3824.1</v>
      </c>
      <c r="F39" s="11">
        <v>0</v>
      </c>
      <c r="G39" s="7">
        <f t="shared" si="0"/>
        <v>3980.2</v>
      </c>
      <c r="H39" s="7">
        <f t="shared" si="1"/>
        <v>156.09999999999991</v>
      </c>
      <c r="I39" s="7">
        <f t="shared" si="2"/>
        <v>3824.1</v>
      </c>
    </row>
    <row r="40" spans="2:9" ht="18" customHeight="1" x14ac:dyDescent="0.25">
      <c r="B40" s="20" t="s">
        <v>46</v>
      </c>
      <c r="C40" s="34">
        <v>189</v>
      </c>
      <c r="D40" s="11">
        <v>0</v>
      </c>
      <c r="E40" s="11">
        <v>4629.1000000000004</v>
      </c>
      <c r="F40" s="11">
        <v>0</v>
      </c>
      <c r="G40" s="7">
        <f t="shared" si="0"/>
        <v>4818.1000000000004</v>
      </c>
      <c r="H40" s="7">
        <f t="shared" si="1"/>
        <v>189</v>
      </c>
      <c r="I40" s="7">
        <f t="shared" si="2"/>
        <v>4629.1000000000004</v>
      </c>
    </row>
    <row r="41" spans="2:9" ht="18" customHeight="1" x14ac:dyDescent="0.25">
      <c r="B41" s="20" t="s">
        <v>47</v>
      </c>
      <c r="C41" s="34">
        <v>147.90000000000009</v>
      </c>
      <c r="D41" s="11">
        <v>0</v>
      </c>
      <c r="E41" s="11">
        <v>3622.8</v>
      </c>
      <c r="F41" s="11">
        <v>0</v>
      </c>
      <c r="G41" s="7">
        <f t="shared" si="0"/>
        <v>3770.7000000000003</v>
      </c>
      <c r="H41" s="7">
        <f t="shared" si="1"/>
        <v>147.90000000000009</v>
      </c>
      <c r="I41" s="7">
        <f t="shared" si="2"/>
        <v>3622.8</v>
      </c>
    </row>
    <row r="42" spans="2:9" ht="18" customHeight="1" x14ac:dyDescent="0.25">
      <c r="B42" s="20" t="s">
        <v>48</v>
      </c>
      <c r="C42" s="34">
        <v>123.3</v>
      </c>
      <c r="D42" s="11">
        <v>0</v>
      </c>
      <c r="E42" s="11">
        <v>3019</v>
      </c>
      <c r="F42" s="11">
        <v>0</v>
      </c>
      <c r="G42" s="7">
        <f t="shared" si="0"/>
        <v>3142.3</v>
      </c>
      <c r="H42" s="7">
        <f t="shared" si="1"/>
        <v>123.3</v>
      </c>
      <c r="I42" s="7">
        <f t="shared" si="2"/>
        <v>3019</v>
      </c>
    </row>
    <row r="43" spans="2:9" ht="18" customHeight="1" x14ac:dyDescent="0.25">
      <c r="B43" s="20" t="s">
        <v>49</v>
      </c>
      <c r="C43" s="34">
        <v>123.3</v>
      </c>
      <c r="D43" s="11">
        <v>0</v>
      </c>
      <c r="E43" s="11">
        <v>3019</v>
      </c>
      <c r="F43" s="11">
        <v>0</v>
      </c>
      <c r="G43" s="7">
        <f t="shared" si="0"/>
        <v>3142.3</v>
      </c>
      <c r="H43" s="7">
        <f t="shared" si="1"/>
        <v>123.3</v>
      </c>
      <c r="I43" s="7">
        <f t="shared" si="2"/>
        <v>3019</v>
      </c>
    </row>
    <row r="44" spans="2:9" ht="18" customHeight="1" x14ac:dyDescent="0.25">
      <c r="B44" s="20" t="s">
        <v>1</v>
      </c>
      <c r="C44" s="34">
        <v>250.59999999999945</v>
      </c>
      <c r="D44" s="11">
        <v>0</v>
      </c>
      <c r="E44" s="11">
        <v>6138.6</v>
      </c>
      <c r="F44" s="11">
        <v>0</v>
      </c>
      <c r="G44" s="7">
        <f t="shared" si="0"/>
        <v>6389.2</v>
      </c>
      <c r="H44" s="7">
        <f t="shared" si="1"/>
        <v>250.59999999999945</v>
      </c>
      <c r="I44" s="7">
        <f t="shared" si="2"/>
        <v>6138.6</v>
      </c>
    </row>
    <row r="45" spans="2:9" ht="18" customHeight="1" x14ac:dyDescent="0.25">
      <c r="B45" s="20" t="s">
        <v>14</v>
      </c>
      <c r="C45" s="34">
        <v>213.7</v>
      </c>
      <c r="D45" s="11">
        <v>0</v>
      </c>
      <c r="E45" s="11">
        <v>5233</v>
      </c>
      <c r="F45" s="11">
        <v>0</v>
      </c>
      <c r="G45" s="7">
        <f t="shared" si="0"/>
        <v>5446.7</v>
      </c>
      <c r="H45" s="7">
        <f t="shared" si="1"/>
        <v>213.7</v>
      </c>
      <c r="I45" s="7">
        <f t="shared" si="2"/>
        <v>5233</v>
      </c>
    </row>
    <row r="46" spans="2:9" ht="18" customHeight="1" x14ac:dyDescent="0.25">
      <c r="B46" s="20" t="s">
        <v>2</v>
      </c>
      <c r="C46" s="34">
        <v>230.1</v>
      </c>
      <c r="D46" s="11">
        <v>0</v>
      </c>
      <c r="E46" s="11">
        <v>5635.5</v>
      </c>
      <c r="F46" s="11">
        <v>0</v>
      </c>
      <c r="G46" s="7">
        <f t="shared" si="0"/>
        <v>5865.6</v>
      </c>
      <c r="H46" s="7">
        <f t="shared" si="1"/>
        <v>230.1</v>
      </c>
      <c r="I46" s="7">
        <f t="shared" si="2"/>
        <v>5635.5</v>
      </c>
    </row>
    <row r="47" spans="2:9" ht="18" customHeight="1" x14ac:dyDescent="0.25">
      <c r="B47" s="20" t="s">
        <v>3</v>
      </c>
      <c r="C47" s="34">
        <v>5093.7</v>
      </c>
      <c r="D47" s="11">
        <v>0</v>
      </c>
      <c r="E47" s="11">
        <v>124784.1</v>
      </c>
      <c r="F47" s="11">
        <v>0</v>
      </c>
      <c r="G47" s="7">
        <f t="shared" si="0"/>
        <v>129877.8</v>
      </c>
      <c r="H47" s="7">
        <f t="shared" si="1"/>
        <v>5093.7</v>
      </c>
      <c r="I47" s="7">
        <f t="shared" si="2"/>
        <v>124784.1</v>
      </c>
    </row>
    <row r="48" spans="2:9" s="23" customFormat="1" ht="18" customHeight="1" x14ac:dyDescent="0.2">
      <c r="B48" s="8" t="s">
        <v>9</v>
      </c>
      <c r="C48" s="21">
        <f t="shared" ref="C48:I48" si="3">SUM(C14:C47)</f>
        <v>10275</v>
      </c>
      <c r="D48" s="22">
        <f t="shared" si="3"/>
        <v>0</v>
      </c>
      <c r="E48" s="21">
        <f t="shared" si="3"/>
        <v>251682.90000000002</v>
      </c>
      <c r="F48" s="21">
        <f t="shared" si="3"/>
        <v>0</v>
      </c>
      <c r="G48" s="21">
        <f t="shared" si="3"/>
        <v>261957.89999999997</v>
      </c>
      <c r="H48" s="21">
        <f t="shared" si="3"/>
        <v>10275</v>
      </c>
      <c r="I48" s="21">
        <f t="shared" si="3"/>
        <v>251682.90000000002</v>
      </c>
    </row>
    <row r="49" spans="2:9" ht="18" customHeight="1" x14ac:dyDescent="0.25">
      <c r="B49" s="16"/>
      <c r="C49" s="17"/>
      <c r="D49" s="18"/>
      <c r="E49" s="17"/>
      <c r="F49" s="17"/>
      <c r="G49" s="17"/>
      <c r="H49" s="17"/>
      <c r="I49" s="17"/>
    </row>
    <row r="50" spans="2:9" ht="18" customHeight="1" x14ac:dyDescent="0.25">
      <c r="B50" s="16"/>
      <c r="C50" s="17"/>
      <c r="D50" s="18"/>
      <c r="E50" s="17"/>
      <c r="F50" s="17"/>
      <c r="G50" s="17"/>
      <c r="H50" s="17"/>
      <c r="I50" s="17"/>
    </row>
    <row r="51" spans="2:9" ht="15.75" x14ac:dyDescent="0.25">
      <c r="B51" s="2" t="s">
        <v>56</v>
      </c>
      <c r="F51" s="2"/>
      <c r="G51" s="2" t="s">
        <v>57</v>
      </c>
      <c r="I51" s="24"/>
    </row>
    <row r="53" spans="2:9" x14ac:dyDescent="0.2">
      <c r="H53" s="13"/>
    </row>
    <row r="54" spans="2:9" x14ac:dyDescent="0.2">
      <c r="G54" s="14"/>
      <c r="H54" s="13"/>
      <c r="I54" s="13"/>
    </row>
    <row r="55" spans="2:9" x14ac:dyDescent="0.2">
      <c r="G55" s="14"/>
      <c r="H55" s="12"/>
    </row>
  </sheetData>
  <mergeCells count="11">
    <mergeCell ref="B10:B12"/>
    <mergeCell ref="G10:I10"/>
    <mergeCell ref="C10:D11"/>
    <mergeCell ref="E10:F11"/>
    <mergeCell ref="G11:G12"/>
    <mergeCell ref="H11:I11"/>
    <mergeCell ref="B1:I1"/>
    <mergeCell ref="B4:I4"/>
    <mergeCell ref="B5:I5"/>
    <mergeCell ref="B6:I6"/>
    <mergeCell ref="B7:I7"/>
  </mergeCells>
  <pageMargins left="0.59055118110236227" right="0" top="0.39370078740157483" bottom="0" header="0.51181102362204722" footer="0.39370078740157483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I55"/>
  <sheetViews>
    <sheetView view="pageBreakPreview" topLeftCell="A25" zoomScaleNormal="100" zoomScaleSheetLayoutView="100" workbookViewId="0">
      <selection activeCell="D52" sqref="D52"/>
    </sheetView>
  </sheetViews>
  <sheetFormatPr defaultColWidth="9.140625" defaultRowHeight="12.75" x14ac:dyDescent="0.2"/>
  <cols>
    <col min="1" max="1" width="1.85546875" style="1" customWidth="1"/>
    <col min="2" max="2" width="23.140625" style="1" customWidth="1"/>
    <col min="3" max="3" width="15.7109375" style="1" customWidth="1"/>
    <col min="4" max="4" width="17.5703125" style="1" customWidth="1"/>
    <col min="5" max="5" width="18.42578125" style="1" customWidth="1"/>
    <col min="6" max="6" width="17.42578125" style="1" customWidth="1"/>
    <col min="7" max="7" width="17.85546875" style="1" customWidth="1"/>
    <col min="8" max="8" width="20.42578125" style="1" customWidth="1"/>
    <col min="9" max="9" width="22.5703125" style="1" customWidth="1"/>
    <col min="10" max="16384" width="9.140625" style="1"/>
  </cols>
  <sheetData>
    <row r="1" spans="2:9" ht="58.5" customHeight="1" x14ac:dyDescent="0.2">
      <c r="B1" s="26" t="s">
        <v>0</v>
      </c>
      <c r="C1" s="26"/>
      <c r="D1" s="26"/>
      <c r="E1" s="26"/>
      <c r="F1" s="26"/>
      <c r="G1" s="26"/>
      <c r="H1" s="26"/>
      <c r="I1" s="26"/>
    </row>
    <row r="2" spans="2:9" ht="21.75" customHeight="1" x14ac:dyDescent="0.25">
      <c r="B2" s="4"/>
      <c r="C2" s="4"/>
      <c r="D2" s="4"/>
      <c r="E2" s="2"/>
      <c r="F2" s="2"/>
      <c r="G2" s="2"/>
      <c r="I2" s="6" t="s">
        <v>53</v>
      </c>
    </row>
    <row r="3" spans="2:9" ht="15.75" x14ac:dyDescent="0.25">
      <c r="B3" s="2"/>
      <c r="C3" s="2"/>
      <c r="D3" s="2"/>
      <c r="E3" s="2"/>
      <c r="F3" s="2"/>
      <c r="G3" s="2"/>
    </row>
    <row r="4" spans="2:9" ht="15.75" customHeight="1" x14ac:dyDescent="0.2">
      <c r="B4" s="27" t="s">
        <v>5</v>
      </c>
      <c r="C4" s="27"/>
      <c r="D4" s="27"/>
      <c r="E4" s="27"/>
      <c r="F4" s="27"/>
      <c r="G4" s="27"/>
      <c r="H4" s="27"/>
      <c r="I4" s="27"/>
    </row>
    <row r="5" spans="2:9" ht="15.75" x14ac:dyDescent="0.2">
      <c r="B5" s="28" t="s">
        <v>6</v>
      </c>
      <c r="C5" s="28"/>
      <c r="D5" s="28"/>
      <c r="E5" s="28"/>
      <c r="F5" s="28"/>
      <c r="G5" s="28"/>
      <c r="H5" s="28"/>
      <c r="I5" s="28"/>
    </row>
    <row r="6" spans="2:9" ht="22.5" customHeight="1" x14ac:dyDescent="0.2">
      <c r="B6" s="29" t="s">
        <v>10</v>
      </c>
      <c r="C6" s="29"/>
      <c r="D6" s="29"/>
      <c r="E6" s="29"/>
      <c r="F6" s="29"/>
      <c r="G6" s="29"/>
      <c r="H6" s="29"/>
      <c r="I6" s="29"/>
    </row>
    <row r="7" spans="2:9" ht="36" customHeight="1" x14ac:dyDescent="0.2">
      <c r="B7" s="27" t="s">
        <v>52</v>
      </c>
      <c r="C7" s="28"/>
      <c r="D7" s="28"/>
      <c r="E7" s="28"/>
      <c r="F7" s="28"/>
      <c r="G7" s="28"/>
      <c r="H7" s="28"/>
      <c r="I7" s="28"/>
    </row>
    <row r="8" spans="2:9" ht="15.75" x14ac:dyDescent="0.25">
      <c r="B8" s="2" t="s">
        <v>50</v>
      </c>
      <c r="C8" s="2"/>
      <c r="D8" s="2"/>
      <c r="E8" s="2"/>
      <c r="F8" s="2"/>
      <c r="G8" s="2"/>
    </row>
    <row r="9" spans="2:9" ht="15" customHeight="1" x14ac:dyDescent="0.2">
      <c r="B9" s="3"/>
      <c r="C9" s="3"/>
      <c r="D9" s="3"/>
      <c r="E9" s="3"/>
      <c r="F9" s="3"/>
      <c r="G9" s="3"/>
    </row>
    <row r="10" spans="2:9" ht="24.75" customHeight="1" x14ac:dyDescent="0.2">
      <c r="B10" s="30" t="s">
        <v>4</v>
      </c>
      <c r="C10" s="30" t="s">
        <v>18</v>
      </c>
      <c r="D10" s="30"/>
      <c r="E10" s="30" t="s">
        <v>54</v>
      </c>
      <c r="F10" s="30"/>
      <c r="G10" s="30" t="s">
        <v>19</v>
      </c>
      <c r="H10" s="30"/>
      <c r="I10" s="30"/>
    </row>
    <row r="11" spans="2:9" ht="36.75" customHeight="1" x14ac:dyDescent="0.2">
      <c r="B11" s="30"/>
      <c r="C11" s="30"/>
      <c r="D11" s="30"/>
      <c r="E11" s="30"/>
      <c r="F11" s="30"/>
      <c r="G11" s="31" t="s">
        <v>7</v>
      </c>
      <c r="H11" s="33" t="s">
        <v>8</v>
      </c>
      <c r="I11" s="33"/>
    </row>
    <row r="12" spans="2:9" ht="84" customHeight="1" x14ac:dyDescent="0.2">
      <c r="B12" s="30"/>
      <c r="C12" s="19" t="s">
        <v>11</v>
      </c>
      <c r="D12" s="19" t="s">
        <v>12</v>
      </c>
      <c r="E12" s="19" t="s">
        <v>11</v>
      </c>
      <c r="F12" s="19" t="s">
        <v>12</v>
      </c>
      <c r="G12" s="32"/>
      <c r="H12" s="5" t="s">
        <v>17</v>
      </c>
      <c r="I12" s="5" t="s">
        <v>55</v>
      </c>
    </row>
    <row r="13" spans="2:9" ht="12.75" customHeight="1" x14ac:dyDescent="0.2">
      <c r="B13" s="9">
        <v>1</v>
      </c>
      <c r="C13" s="10">
        <v>2</v>
      </c>
      <c r="D13" s="10">
        <v>3</v>
      </c>
      <c r="E13" s="9">
        <v>4</v>
      </c>
      <c r="F13" s="9">
        <v>5</v>
      </c>
      <c r="G13" s="9" t="s">
        <v>13</v>
      </c>
      <c r="H13" s="9" t="s">
        <v>15</v>
      </c>
      <c r="I13" s="9" t="s">
        <v>16</v>
      </c>
    </row>
    <row r="14" spans="2:9" ht="18" customHeight="1" x14ac:dyDescent="0.25">
      <c r="B14" s="20" t="s">
        <v>20</v>
      </c>
      <c r="C14" s="7">
        <v>154.69999999999999</v>
      </c>
      <c r="D14" s="11">
        <v>0</v>
      </c>
      <c r="E14" s="11">
        <v>3764.5</v>
      </c>
      <c r="F14" s="11">
        <v>0</v>
      </c>
      <c r="G14" s="7">
        <f>H14+I14</f>
        <v>3919.2</v>
      </c>
      <c r="H14" s="7">
        <f>C14</f>
        <v>154.69999999999999</v>
      </c>
      <c r="I14" s="7">
        <f>E14</f>
        <v>3764.5</v>
      </c>
    </row>
    <row r="15" spans="2:9" ht="18" customHeight="1" x14ac:dyDescent="0.25">
      <c r="B15" s="20" t="s">
        <v>21</v>
      </c>
      <c r="C15" s="7">
        <v>154.69999999999999</v>
      </c>
      <c r="D15" s="11">
        <v>0</v>
      </c>
      <c r="E15" s="11">
        <v>3764.5</v>
      </c>
      <c r="F15" s="11">
        <v>0</v>
      </c>
      <c r="G15" s="7">
        <f t="shared" ref="G15:G47" si="0">H15+I15</f>
        <v>3919.2</v>
      </c>
      <c r="H15" s="7">
        <f t="shared" ref="H15:H47" si="1">C15</f>
        <v>154.69999999999999</v>
      </c>
      <c r="I15" s="7">
        <f t="shared" ref="I15:I47" si="2">E15</f>
        <v>3764.5</v>
      </c>
    </row>
    <row r="16" spans="2:9" ht="18" customHeight="1" x14ac:dyDescent="0.25">
      <c r="B16" s="20" t="s">
        <v>22</v>
      </c>
      <c r="C16" s="7">
        <v>154.69999999999999</v>
      </c>
      <c r="D16" s="11">
        <v>0</v>
      </c>
      <c r="E16" s="11">
        <v>3764.5</v>
      </c>
      <c r="F16" s="11">
        <v>0</v>
      </c>
      <c r="G16" s="7">
        <f t="shared" si="0"/>
        <v>3919.2</v>
      </c>
      <c r="H16" s="7">
        <f t="shared" si="1"/>
        <v>154.69999999999999</v>
      </c>
      <c r="I16" s="7">
        <f t="shared" si="2"/>
        <v>3764.5</v>
      </c>
    </row>
    <row r="17" spans="2:9" ht="18" customHeight="1" x14ac:dyDescent="0.25">
      <c r="B17" s="20" t="s">
        <v>23</v>
      </c>
      <c r="C17" s="7">
        <v>120.4</v>
      </c>
      <c r="D17" s="11">
        <v>0</v>
      </c>
      <c r="E17" s="11">
        <v>2927.9</v>
      </c>
      <c r="F17" s="11">
        <v>0</v>
      </c>
      <c r="G17" s="7">
        <f t="shared" si="0"/>
        <v>3048.3</v>
      </c>
      <c r="H17" s="7">
        <f t="shared" si="1"/>
        <v>120.4</v>
      </c>
      <c r="I17" s="7">
        <f t="shared" si="2"/>
        <v>2927.9</v>
      </c>
    </row>
    <row r="18" spans="2:9" ht="18" customHeight="1" x14ac:dyDescent="0.25">
      <c r="B18" s="20" t="s">
        <v>24</v>
      </c>
      <c r="C18" s="7">
        <v>154.69999999999999</v>
      </c>
      <c r="D18" s="11">
        <v>0</v>
      </c>
      <c r="E18" s="11">
        <v>3764.5</v>
      </c>
      <c r="F18" s="11">
        <v>0</v>
      </c>
      <c r="G18" s="7">
        <f t="shared" si="0"/>
        <v>3919.2</v>
      </c>
      <c r="H18" s="7">
        <f t="shared" si="1"/>
        <v>154.69999999999999</v>
      </c>
      <c r="I18" s="7">
        <f t="shared" si="2"/>
        <v>3764.5</v>
      </c>
    </row>
    <row r="19" spans="2:9" ht="18" customHeight="1" x14ac:dyDescent="0.25">
      <c r="B19" s="20" t="s">
        <v>25</v>
      </c>
      <c r="C19" s="7">
        <v>146.1</v>
      </c>
      <c r="D19" s="11">
        <v>0</v>
      </c>
      <c r="E19" s="11">
        <v>3555.4</v>
      </c>
      <c r="F19" s="11">
        <v>0</v>
      </c>
      <c r="G19" s="7">
        <f t="shared" si="0"/>
        <v>3701.5</v>
      </c>
      <c r="H19" s="7">
        <f t="shared" si="1"/>
        <v>146.1</v>
      </c>
      <c r="I19" s="7">
        <f t="shared" si="2"/>
        <v>3555.4</v>
      </c>
    </row>
    <row r="20" spans="2:9" ht="18" customHeight="1" x14ac:dyDescent="0.25">
      <c r="B20" s="20" t="s">
        <v>26</v>
      </c>
      <c r="C20" s="7">
        <v>154.69999999999999</v>
      </c>
      <c r="D20" s="11">
        <v>0</v>
      </c>
      <c r="E20" s="11">
        <v>3764.5</v>
      </c>
      <c r="F20" s="11">
        <v>0</v>
      </c>
      <c r="G20" s="7">
        <f t="shared" si="0"/>
        <v>3919.2</v>
      </c>
      <c r="H20" s="7">
        <f t="shared" si="1"/>
        <v>154.69999999999999</v>
      </c>
      <c r="I20" s="7">
        <f t="shared" si="2"/>
        <v>3764.5</v>
      </c>
    </row>
    <row r="21" spans="2:9" ht="18" customHeight="1" x14ac:dyDescent="0.25">
      <c r="B21" s="20" t="s">
        <v>27</v>
      </c>
      <c r="C21" s="7">
        <v>154.69999999999999</v>
      </c>
      <c r="D21" s="11">
        <v>0</v>
      </c>
      <c r="E21" s="11">
        <v>3764.5</v>
      </c>
      <c r="F21" s="11">
        <v>0</v>
      </c>
      <c r="G21" s="7">
        <f t="shared" si="0"/>
        <v>3919.2</v>
      </c>
      <c r="H21" s="7">
        <f t="shared" si="1"/>
        <v>154.69999999999999</v>
      </c>
      <c r="I21" s="7">
        <f t="shared" si="2"/>
        <v>3764.5</v>
      </c>
    </row>
    <row r="22" spans="2:9" ht="18" customHeight="1" x14ac:dyDescent="0.25">
      <c r="B22" s="20" t="s">
        <v>28</v>
      </c>
      <c r="C22" s="7">
        <v>154.69999999999999</v>
      </c>
      <c r="D22" s="11">
        <v>0</v>
      </c>
      <c r="E22" s="11">
        <v>3764.5</v>
      </c>
      <c r="F22" s="11">
        <v>0</v>
      </c>
      <c r="G22" s="7">
        <f t="shared" si="0"/>
        <v>3919.2</v>
      </c>
      <c r="H22" s="7">
        <f t="shared" si="1"/>
        <v>154.69999999999999</v>
      </c>
      <c r="I22" s="7">
        <f t="shared" si="2"/>
        <v>3764.5</v>
      </c>
    </row>
    <row r="23" spans="2:9" ht="18" customHeight="1" x14ac:dyDescent="0.25">
      <c r="B23" s="20" t="s">
        <v>29</v>
      </c>
      <c r="C23" s="7">
        <v>189.1</v>
      </c>
      <c r="D23" s="11">
        <v>0</v>
      </c>
      <c r="E23" s="11">
        <v>4601</v>
      </c>
      <c r="F23" s="11">
        <v>0</v>
      </c>
      <c r="G23" s="7">
        <f t="shared" si="0"/>
        <v>4790.1000000000004</v>
      </c>
      <c r="H23" s="7">
        <f t="shared" si="1"/>
        <v>189.1</v>
      </c>
      <c r="I23" s="7">
        <f t="shared" si="2"/>
        <v>4601</v>
      </c>
    </row>
    <row r="24" spans="2:9" ht="18" customHeight="1" x14ac:dyDescent="0.25">
      <c r="B24" s="20" t="s">
        <v>31</v>
      </c>
      <c r="C24" s="7">
        <v>159</v>
      </c>
      <c r="D24" s="11">
        <v>0</v>
      </c>
      <c r="E24" s="11">
        <v>3869</v>
      </c>
      <c r="F24" s="11">
        <v>0</v>
      </c>
      <c r="G24" s="7">
        <f>H24+I24</f>
        <v>4028</v>
      </c>
      <c r="H24" s="7">
        <f>C24</f>
        <v>159</v>
      </c>
      <c r="I24" s="7">
        <f>E24</f>
        <v>3869</v>
      </c>
    </row>
    <row r="25" spans="2:9" ht="18" customHeight="1" x14ac:dyDescent="0.25">
      <c r="B25" s="20" t="s">
        <v>30</v>
      </c>
      <c r="C25" s="7">
        <v>86</v>
      </c>
      <c r="D25" s="11">
        <v>0</v>
      </c>
      <c r="E25" s="11">
        <v>2091.4</v>
      </c>
      <c r="F25" s="11">
        <v>0</v>
      </c>
      <c r="G25" s="7">
        <f>H25+I25</f>
        <v>2177.4</v>
      </c>
      <c r="H25" s="7">
        <f>C25</f>
        <v>86</v>
      </c>
      <c r="I25" s="7">
        <f>E25</f>
        <v>2091.4</v>
      </c>
    </row>
    <row r="26" spans="2:9" ht="18" customHeight="1" x14ac:dyDescent="0.25">
      <c r="B26" s="20" t="s">
        <v>32</v>
      </c>
      <c r="C26" s="7">
        <v>133.30000000000001</v>
      </c>
      <c r="D26" s="11">
        <v>0</v>
      </c>
      <c r="E26" s="11">
        <v>3241.6</v>
      </c>
      <c r="F26" s="11">
        <v>0</v>
      </c>
      <c r="G26" s="7">
        <f t="shared" si="0"/>
        <v>3374.9</v>
      </c>
      <c r="H26" s="7">
        <f t="shared" si="1"/>
        <v>133.30000000000001</v>
      </c>
      <c r="I26" s="7">
        <f t="shared" si="2"/>
        <v>3241.6</v>
      </c>
    </row>
    <row r="27" spans="2:9" ht="18" customHeight="1" x14ac:dyDescent="0.25">
      <c r="B27" s="20" t="s">
        <v>33</v>
      </c>
      <c r="C27" s="7">
        <v>154.69999999999999</v>
      </c>
      <c r="D27" s="11">
        <v>0</v>
      </c>
      <c r="E27" s="11">
        <v>3764.5</v>
      </c>
      <c r="F27" s="11">
        <v>0</v>
      </c>
      <c r="G27" s="7">
        <f t="shared" si="0"/>
        <v>3919.2</v>
      </c>
      <c r="H27" s="7">
        <f t="shared" si="1"/>
        <v>154.69999999999999</v>
      </c>
      <c r="I27" s="7">
        <f t="shared" si="2"/>
        <v>3764.5</v>
      </c>
    </row>
    <row r="28" spans="2:9" ht="18" customHeight="1" x14ac:dyDescent="0.25">
      <c r="B28" s="20" t="s">
        <v>34</v>
      </c>
      <c r="C28" s="7">
        <v>189.1</v>
      </c>
      <c r="D28" s="11">
        <v>0</v>
      </c>
      <c r="E28" s="11">
        <v>4601</v>
      </c>
      <c r="F28" s="11">
        <v>0</v>
      </c>
      <c r="G28" s="7">
        <f t="shared" si="0"/>
        <v>4790.1000000000004</v>
      </c>
      <c r="H28" s="7">
        <f t="shared" si="1"/>
        <v>189.1</v>
      </c>
      <c r="I28" s="7">
        <f t="shared" si="2"/>
        <v>4601</v>
      </c>
    </row>
    <row r="29" spans="2:9" ht="18" customHeight="1" x14ac:dyDescent="0.25">
      <c r="B29" s="20" t="s">
        <v>35</v>
      </c>
      <c r="C29" s="7">
        <v>116.1</v>
      </c>
      <c r="D29" s="11">
        <v>0</v>
      </c>
      <c r="E29" s="11">
        <v>2823.4</v>
      </c>
      <c r="F29" s="11">
        <v>0</v>
      </c>
      <c r="G29" s="7">
        <f t="shared" si="0"/>
        <v>2939.5</v>
      </c>
      <c r="H29" s="7">
        <f t="shared" si="1"/>
        <v>116.1</v>
      </c>
      <c r="I29" s="7">
        <f t="shared" si="2"/>
        <v>2823.4</v>
      </c>
    </row>
    <row r="30" spans="2:9" ht="18" customHeight="1" x14ac:dyDescent="0.25">
      <c r="B30" s="20" t="s">
        <v>36</v>
      </c>
      <c r="C30" s="7">
        <v>133.30000000000001</v>
      </c>
      <c r="D30" s="11">
        <v>0</v>
      </c>
      <c r="E30" s="11">
        <v>3241.6</v>
      </c>
      <c r="F30" s="11">
        <v>0</v>
      </c>
      <c r="G30" s="7">
        <f t="shared" si="0"/>
        <v>3374.9</v>
      </c>
      <c r="H30" s="7">
        <f t="shared" si="1"/>
        <v>133.30000000000001</v>
      </c>
      <c r="I30" s="7">
        <f t="shared" si="2"/>
        <v>3241.6</v>
      </c>
    </row>
    <row r="31" spans="2:9" ht="18" customHeight="1" x14ac:dyDescent="0.25">
      <c r="B31" s="20" t="s">
        <v>37</v>
      </c>
      <c r="C31" s="7">
        <v>154.69999999999999</v>
      </c>
      <c r="D31" s="11">
        <v>0</v>
      </c>
      <c r="E31" s="11">
        <v>3764.4</v>
      </c>
      <c r="F31" s="11">
        <v>0</v>
      </c>
      <c r="G31" s="7">
        <f t="shared" si="0"/>
        <v>3919.1</v>
      </c>
      <c r="H31" s="7">
        <f t="shared" si="1"/>
        <v>154.69999999999999</v>
      </c>
      <c r="I31" s="7">
        <f t="shared" si="2"/>
        <v>3764.4</v>
      </c>
    </row>
    <row r="32" spans="2:9" ht="18" customHeight="1" x14ac:dyDescent="0.25">
      <c r="B32" s="20" t="s">
        <v>38</v>
      </c>
      <c r="C32" s="7">
        <v>279.3</v>
      </c>
      <c r="D32" s="11">
        <v>0</v>
      </c>
      <c r="E32" s="11">
        <v>6796.9</v>
      </c>
      <c r="F32" s="11">
        <v>0</v>
      </c>
      <c r="G32" s="7">
        <f t="shared" si="0"/>
        <v>7076.2</v>
      </c>
      <c r="H32" s="7">
        <f t="shared" si="1"/>
        <v>279.3</v>
      </c>
      <c r="I32" s="7">
        <f t="shared" si="2"/>
        <v>6796.9</v>
      </c>
    </row>
    <row r="33" spans="2:9" ht="18" customHeight="1" x14ac:dyDescent="0.25">
      <c r="B33" s="20" t="s">
        <v>39</v>
      </c>
      <c r="C33" s="7">
        <v>189.1</v>
      </c>
      <c r="D33" s="11">
        <v>0</v>
      </c>
      <c r="E33" s="11">
        <v>4601</v>
      </c>
      <c r="F33" s="11">
        <v>0</v>
      </c>
      <c r="G33" s="7">
        <f t="shared" si="0"/>
        <v>4790.1000000000004</v>
      </c>
      <c r="H33" s="7">
        <f t="shared" si="1"/>
        <v>189.1</v>
      </c>
      <c r="I33" s="7">
        <f t="shared" si="2"/>
        <v>4601</v>
      </c>
    </row>
    <row r="34" spans="2:9" ht="18" customHeight="1" x14ac:dyDescent="0.25">
      <c r="B34" s="20" t="s">
        <v>40</v>
      </c>
      <c r="C34" s="7">
        <v>116.1</v>
      </c>
      <c r="D34" s="11">
        <v>0</v>
      </c>
      <c r="E34" s="11">
        <v>2823.4</v>
      </c>
      <c r="F34" s="11">
        <v>0</v>
      </c>
      <c r="G34" s="7">
        <f t="shared" si="0"/>
        <v>2939.5</v>
      </c>
      <c r="H34" s="7">
        <f t="shared" si="1"/>
        <v>116.1</v>
      </c>
      <c r="I34" s="7">
        <f t="shared" si="2"/>
        <v>2823.4</v>
      </c>
    </row>
    <row r="35" spans="2:9" ht="18" customHeight="1" x14ac:dyDescent="0.25">
      <c r="B35" s="20" t="s">
        <v>41</v>
      </c>
      <c r="C35" s="7">
        <v>275</v>
      </c>
      <c r="D35" s="11">
        <v>0</v>
      </c>
      <c r="E35" s="11">
        <v>6692.3</v>
      </c>
      <c r="F35" s="11">
        <v>0</v>
      </c>
      <c r="G35" s="7">
        <f t="shared" si="0"/>
        <v>6967.3</v>
      </c>
      <c r="H35" s="7">
        <f t="shared" si="1"/>
        <v>275</v>
      </c>
      <c r="I35" s="7">
        <f t="shared" si="2"/>
        <v>6692.3</v>
      </c>
    </row>
    <row r="36" spans="2:9" ht="18" customHeight="1" x14ac:dyDescent="0.25">
      <c r="B36" s="20" t="s">
        <v>42</v>
      </c>
      <c r="C36" s="7">
        <v>184.8</v>
      </c>
      <c r="D36" s="11">
        <v>0</v>
      </c>
      <c r="E36" s="11">
        <v>4496.3999999999996</v>
      </c>
      <c r="F36" s="11">
        <v>0</v>
      </c>
      <c r="G36" s="7">
        <f t="shared" si="0"/>
        <v>4681.2</v>
      </c>
      <c r="H36" s="7">
        <f t="shared" si="1"/>
        <v>184.8</v>
      </c>
      <c r="I36" s="7">
        <f t="shared" si="2"/>
        <v>4496.3999999999996</v>
      </c>
    </row>
    <row r="37" spans="2:9" ht="18" customHeight="1" x14ac:dyDescent="0.25">
      <c r="B37" s="20" t="s">
        <v>43</v>
      </c>
      <c r="C37" s="7">
        <v>94.6</v>
      </c>
      <c r="D37" s="11">
        <v>0</v>
      </c>
      <c r="E37" s="11">
        <v>2300.5</v>
      </c>
      <c r="F37" s="11">
        <v>0</v>
      </c>
      <c r="G37" s="7">
        <f t="shared" si="0"/>
        <v>2395.1</v>
      </c>
      <c r="H37" s="7">
        <f t="shared" si="1"/>
        <v>94.6</v>
      </c>
      <c r="I37" s="7">
        <f t="shared" si="2"/>
        <v>2300.5</v>
      </c>
    </row>
    <row r="38" spans="2:9" ht="18" customHeight="1" x14ac:dyDescent="0.25">
      <c r="B38" s="20" t="s">
        <v>44</v>
      </c>
      <c r="C38" s="7">
        <v>141.80000000000001</v>
      </c>
      <c r="D38" s="11">
        <v>0</v>
      </c>
      <c r="E38" s="11">
        <v>3450.7</v>
      </c>
      <c r="F38" s="11">
        <v>0</v>
      </c>
      <c r="G38" s="7">
        <f t="shared" si="0"/>
        <v>3592.5</v>
      </c>
      <c r="H38" s="7">
        <f t="shared" si="1"/>
        <v>141.80000000000001</v>
      </c>
      <c r="I38" s="7">
        <f t="shared" si="2"/>
        <v>3450.7</v>
      </c>
    </row>
    <row r="39" spans="2:9" ht="18" customHeight="1" x14ac:dyDescent="0.25">
      <c r="B39" s="20" t="s">
        <v>45</v>
      </c>
      <c r="C39" s="7">
        <v>163.30000000000001</v>
      </c>
      <c r="D39" s="11">
        <v>0</v>
      </c>
      <c r="E39" s="11">
        <v>3973.6</v>
      </c>
      <c r="F39" s="11">
        <v>0</v>
      </c>
      <c r="G39" s="7">
        <f t="shared" si="0"/>
        <v>4136.8999999999996</v>
      </c>
      <c r="H39" s="7">
        <f t="shared" si="1"/>
        <v>163.30000000000001</v>
      </c>
      <c r="I39" s="7">
        <f t="shared" si="2"/>
        <v>3973.6</v>
      </c>
    </row>
    <row r="40" spans="2:9" ht="18" customHeight="1" x14ac:dyDescent="0.25">
      <c r="B40" s="20" t="s">
        <v>46</v>
      </c>
      <c r="C40" s="7">
        <v>197.7</v>
      </c>
      <c r="D40" s="11">
        <v>0</v>
      </c>
      <c r="E40" s="11">
        <v>4810.2</v>
      </c>
      <c r="F40" s="11">
        <v>0</v>
      </c>
      <c r="G40" s="7">
        <f t="shared" si="0"/>
        <v>5007.8999999999996</v>
      </c>
      <c r="H40" s="7">
        <f t="shared" si="1"/>
        <v>197.7</v>
      </c>
      <c r="I40" s="7">
        <f t="shared" si="2"/>
        <v>4810.2</v>
      </c>
    </row>
    <row r="41" spans="2:9" ht="18" customHeight="1" x14ac:dyDescent="0.25">
      <c r="B41" s="20" t="s">
        <v>47</v>
      </c>
      <c r="C41" s="7">
        <v>154.69999999999999</v>
      </c>
      <c r="D41" s="11">
        <v>0</v>
      </c>
      <c r="E41" s="11">
        <v>3764.4</v>
      </c>
      <c r="F41" s="11">
        <v>0</v>
      </c>
      <c r="G41" s="7">
        <f t="shared" si="0"/>
        <v>3919.1</v>
      </c>
      <c r="H41" s="7">
        <f t="shared" si="1"/>
        <v>154.69999999999999</v>
      </c>
      <c r="I41" s="7">
        <f t="shared" si="2"/>
        <v>3764.4</v>
      </c>
    </row>
    <row r="42" spans="2:9" ht="18" customHeight="1" x14ac:dyDescent="0.25">
      <c r="B42" s="20" t="s">
        <v>48</v>
      </c>
      <c r="C42" s="7">
        <v>129</v>
      </c>
      <c r="D42" s="11">
        <v>0</v>
      </c>
      <c r="E42" s="11">
        <v>3137.1</v>
      </c>
      <c r="F42" s="11">
        <v>0</v>
      </c>
      <c r="G42" s="7">
        <f t="shared" si="0"/>
        <v>3266.1</v>
      </c>
      <c r="H42" s="7">
        <f t="shared" si="1"/>
        <v>129</v>
      </c>
      <c r="I42" s="7">
        <f t="shared" si="2"/>
        <v>3137.1</v>
      </c>
    </row>
    <row r="43" spans="2:9" ht="18" customHeight="1" x14ac:dyDescent="0.25">
      <c r="B43" s="20" t="s">
        <v>49</v>
      </c>
      <c r="C43" s="7">
        <v>129</v>
      </c>
      <c r="D43" s="11">
        <v>0</v>
      </c>
      <c r="E43" s="11">
        <v>3137.1</v>
      </c>
      <c r="F43" s="11">
        <v>0</v>
      </c>
      <c r="G43" s="7">
        <f t="shared" si="0"/>
        <v>3266.1</v>
      </c>
      <c r="H43" s="7">
        <f t="shared" si="1"/>
        <v>129</v>
      </c>
      <c r="I43" s="7">
        <f t="shared" si="2"/>
        <v>3137.1</v>
      </c>
    </row>
    <row r="44" spans="2:9" ht="18" customHeight="1" x14ac:dyDescent="0.25">
      <c r="B44" s="20" t="s">
        <v>1</v>
      </c>
      <c r="C44" s="7">
        <v>275</v>
      </c>
      <c r="D44" s="11">
        <v>0</v>
      </c>
      <c r="E44" s="11">
        <v>6692.3</v>
      </c>
      <c r="F44" s="11">
        <v>0</v>
      </c>
      <c r="G44" s="7">
        <f t="shared" si="0"/>
        <v>6967.3</v>
      </c>
      <c r="H44" s="7">
        <f t="shared" si="1"/>
        <v>275</v>
      </c>
      <c r="I44" s="7">
        <f t="shared" si="2"/>
        <v>6692.3</v>
      </c>
    </row>
    <row r="45" spans="2:9" ht="18" customHeight="1" x14ac:dyDescent="0.25">
      <c r="B45" s="20" t="s">
        <v>14</v>
      </c>
      <c r="C45" s="7">
        <v>223.5</v>
      </c>
      <c r="D45" s="11">
        <v>0</v>
      </c>
      <c r="E45" s="11">
        <v>5751.3</v>
      </c>
      <c r="F45" s="11">
        <v>0</v>
      </c>
      <c r="G45" s="7">
        <f t="shared" si="0"/>
        <v>5974.8</v>
      </c>
      <c r="H45" s="7">
        <f t="shared" si="1"/>
        <v>223.5</v>
      </c>
      <c r="I45" s="7">
        <f t="shared" si="2"/>
        <v>5751.3</v>
      </c>
    </row>
    <row r="46" spans="2:9" ht="18" customHeight="1" x14ac:dyDescent="0.25">
      <c r="B46" s="20" t="s">
        <v>2</v>
      </c>
      <c r="C46" s="7">
        <v>253.6</v>
      </c>
      <c r="D46" s="11">
        <v>0</v>
      </c>
      <c r="E46" s="11">
        <v>6169.5</v>
      </c>
      <c r="F46" s="11">
        <v>0</v>
      </c>
      <c r="G46" s="7">
        <f t="shared" si="0"/>
        <v>6423.1</v>
      </c>
      <c r="H46" s="7">
        <f t="shared" si="1"/>
        <v>253.6</v>
      </c>
      <c r="I46" s="7">
        <f t="shared" si="2"/>
        <v>6169.5</v>
      </c>
    </row>
    <row r="47" spans="2:9" ht="18" customHeight="1" x14ac:dyDescent="0.25">
      <c r="B47" s="20" t="s">
        <v>3</v>
      </c>
      <c r="C47" s="7">
        <v>5585.9</v>
      </c>
      <c r="D47" s="11">
        <v>0</v>
      </c>
      <c r="E47" s="11">
        <v>135937</v>
      </c>
      <c r="F47" s="11">
        <v>0</v>
      </c>
      <c r="G47" s="7">
        <f t="shared" si="0"/>
        <v>141522.9</v>
      </c>
      <c r="H47" s="7">
        <f t="shared" si="1"/>
        <v>5585.9</v>
      </c>
      <c r="I47" s="7">
        <f t="shared" si="2"/>
        <v>135937</v>
      </c>
    </row>
    <row r="48" spans="2:9" s="23" customFormat="1" ht="18" customHeight="1" x14ac:dyDescent="0.2">
      <c r="B48" s="8" t="s">
        <v>9</v>
      </c>
      <c r="C48" s="21">
        <f t="shared" ref="C48:I48" si="3">SUM(C14:C47)</f>
        <v>11057.099999999999</v>
      </c>
      <c r="D48" s="22">
        <f t="shared" si="3"/>
        <v>0</v>
      </c>
      <c r="E48" s="21">
        <f t="shared" si="3"/>
        <v>269366.40000000002</v>
      </c>
      <c r="F48" s="21">
        <f t="shared" si="3"/>
        <v>0</v>
      </c>
      <c r="G48" s="21">
        <f t="shared" si="3"/>
        <v>280423.5</v>
      </c>
      <c r="H48" s="21">
        <f t="shared" si="3"/>
        <v>11057.099999999999</v>
      </c>
      <c r="I48" s="21">
        <f t="shared" si="3"/>
        <v>269366.40000000002</v>
      </c>
    </row>
    <row r="49" spans="2:9" ht="18" customHeight="1" x14ac:dyDescent="0.25">
      <c r="B49" s="16"/>
      <c r="C49" s="17"/>
      <c r="D49" s="18"/>
      <c r="E49" s="17"/>
      <c r="F49" s="17"/>
      <c r="G49" s="17"/>
      <c r="H49" s="17"/>
      <c r="I49" s="17"/>
    </row>
    <row r="50" spans="2:9" ht="18" customHeight="1" x14ac:dyDescent="0.25">
      <c r="B50" s="16"/>
      <c r="C50" s="17"/>
      <c r="D50" s="18"/>
      <c r="E50" s="17"/>
      <c r="F50" s="17"/>
      <c r="G50" s="17"/>
      <c r="H50" s="17"/>
      <c r="I50" s="17"/>
    </row>
    <row r="51" spans="2:9" ht="15.75" x14ac:dyDescent="0.25">
      <c r="B51" s="2"/>
      <c r="F51" s="2"/>
      <c r="G51" s="2"/>
      <c r="I51" s="24"/>
    </row>
    <row r="52" spans="2:9" ht="15.75" x14ac:dyDescent="0.25">
      <c r="B52" s="2" t="s">
        <v>56</v>
      </c>
      <c r="F52" s="2"/>
      <c r="G52" s="2" t="s">
        <v>57</v>
      </c>
      <c r="I52" s="24"/>
    </row>
    <row r="53" spans="2:9" x14ac:dyDescent="0.2">
      <c r="H53" s="13"/>
    </row>
    <row r="54" spans="2:9" x14ac:dyDescent="0.2">
      <c r="G54" s="14"/>
      <c r="H54" s="13"/>
      <c r="I54" s="13"/>
    </row>
    <row r="55" spans="2:9" x14ac:dyDescent="0.2">
      <c r="G55" s="14"/>
      <c r="H55" s="12"/>
    </row>
  </sheetData>
  <mergeCells count="11">
    <mergeCell ref="H11:I11"/>
    <mergeCell ref="B1:I1"/>
    <mergeCell ref="B4:I4"/>
    <mergeCell ref="B5:I5"/>
    <mergeCell ref="B6:I6"/>
    <mergeCell ref="B7:I7"/>
    <mergeCell ref="B10:B12"/>
    <mergeCell ref="C10:D11"/>
    <mergeCell ref="E10:F11"/>
    <mergeCell ref="G10:I10"/>
    <mergeCell ref="G11:G12"/>
  </mergeCells>
  <pageMargins left="0.59055118110236227" right="0" top="0.39370078740157483" bottom="0" header="0.51181102362204722" footer="0.39370078740157483"/>
  <pageSetup paperSize="9" scale="6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I55"/>
  <sheetViews>
    <sheetView tabSelected="1" view="pageBreakPreview" zoomScaleNormal="100" zoomScaleSheetLayoutView="100" workbookViewId="0">
      <selection activeCell="L10" sqref="L10"/>
    </sheetView>
  </sheetViews>
  <sheetFormatPr defaultColWidth="9.140625" defaultRowHeight="12.75" x14ac:dyDescent="0.2"/>
  <cols>
    <col min="1" max="1" width="1.85546875" style="1" customWidth="1"/>
    <col min="2" max="2" width="23.140625" style="1" customWidth="1"/>
    <col min="3" max="3" width="15.7109375" style="1" customWidth="1"/>
    <col min="4" max="4" width="17.5703125" style="1" customWidth="1"/>
    <col min="5" max="5" width="18.42578125" style="1" customWidth="1"/>
    <col min="6" max="6" width="17.42578125" style="1" customWidth="1"/>
    <col min="7" max="7" width="17.85546875" style="1" customWidth="1"/>
    <col min="8" max="8" width="20.42578125" style="1" customWidth="1"/>
    <col min="9" max="9" width="22.5703125" style="1" customWidth="1"/>
    <col min="10" max="16384" width="9.140625" style="1"/>
  </cols>
  <sheetData>
    <row r="1" spans="2:9" ht="58.5" customHeight="1" x14ac:dyDescent="0.2">
      <c r="B1" s="26" t="s">
        <v>0</v>
      </c>
      <c r="C1" s="26"/>
      <c r="D1" s="26"/>
      <c r="E1" s="26"/>
      <c r="F1" s="26"/>
      <c r="G1" s="26"/>
      <c r="H1" s="26"/>
      <c r="I1" s="26"/>
    </row>
    <row r="2" spans="2:9" ht="21.75" customHeight="1" x14ac:dyDescent="0.25">
      <c r="B2" s="4"/>
      <c r="C2" s="4"/>
      <c r="D2" s="4"/>
      <c r="E2" s="2"/>
      <c r="F2" s="2"/>
      <c r="G2" s="2"/>
      <c r="I2" s="6" t="s">
        <v>58</v>
      </c>
    </row>
    <row r="3" spans="2:9" ht="15.75" x14ac:dyDescent="0.25">
      <c r="B3" s="2"/>
      <c r="C3" s="2"/>
      <c r="D3" s="2"/>
      <c r="E3" s="2"/>
      <c r="F3" s="2"/>
      <c r="G3" s="2"/>
    </row>
    <row r="4" spans="2:9" ht="15.75" customHeight="1" x14ac:dyDescent="0.2">
      <c r="B4" s="27" t="s">
        <v>5</v>
      </c>
      <c r="C4" s="27"/>
      <c r="D4" s="27"/>
      <c r="E4" s="27"/>
      <c r="F4" s="27"/>
      <c r="G4" s="27"/>
      <c r="H4" s="27"/>
      <c r="I4" s="27"/>
    </row>
    <row r="5" spans="2:9" ht="15.75" x14ac:dyDescent="0.2">
      <c r="B5" s="28" t="s">
        <v>6</v>
      </c>
      <c r="C5" s="28"/>
      <c r="D5" s="28"/>
      <c r="E5" s="28"/>
      <c r="F5" s="28"/>
      <c r="G5" s="28"/>
      <c r="H5" s="28"/>
      <c r="I5" s="28"/>
    </row>
    <row r="6" spans="2:9" ht="22.5" customHeight="1" x14ac:dyDescent="0.2">
      <c r="B6" s="29" t="s">
        <v>10</v>
      </c>
      <c r="C6" s="29"/>
      <c r="D6" s="29"/>
      <c r="E6" s="29"/>
      <c r="F6" s="29"/>
      <c r="G6" s="29"/>
      <c r="H6" s="29"/>
      <c r="I6" s="29"/>
    </row>
    <row r="7" spans="2:9" ht="36" customHeight="1" x14ac:dyDescent="0.2">
      <c r="B7" s="27" t="s">
        <v>52</v>
      </c>
      <c r="C7" s="28"/>
      <c r="D7" s="28"/>
      <c r="E7" s="28"/>
      <c r="F7" s="28"/>
      <c r="G7" s="28"/>
      <c r="H7" s="28"/>
      <c r="I7" s="28"/>
    </row>
    <row r="8" spans="2:9" ht="15.75" x14ac:dyDescent="0.25">
      <c r="B8" s="2" t="s">
        <v>50</v>
      </c>
      <c r="C8" s="2"/>
      <c r="D8" s="2"/>
      <c r="E8" s="2"/>
      <c r="F8" s="2"/>
      <c r="G8" s="2"/>
    </row>
    <row r="9" spans="2:9" ht="15" customHeight="1" x14ac:dyDescent="0.2">
      <c r="B9" s="3"/>
      <c r="C9" s="3"/>
      <c r="D9" s="3"/>
      <c r="E9" s="3"/>
      <c r="F9" s="3"/>
      <c r="G9" s="3"/>
    </row>
    <row r="10" spans="2:9" ht="24.75" customHeight="1" x14ac:dyDescent="0.2">
      <c r="B10" s="30" t="s">
        <v>4</v>
      </c>
      <c r="C10" s="30" t="s">
        <v>18</v>
      </c>
      <c r="D10" s="30"/>
      <c r="E10" s="30" t="s">
        <v>54</v>
      </c>
      <c r="F10" s="30"/>
      <c r="G10" s="30" t="s">
        <v>19</v>
      </c>
      <c r="H10" s="30"/>
      <c r="I10" s="30"/>
    </row>
    <row r="11" spans="2:9" ht="36.75" customHeight="1" x14ac:dyDescent="0.2">
      <c r="B11" s="30"/>
      <c r="C11" s="30"/>
      <c r="D11" s="30"/>
      <c r="E11" s="30"/>
      <c r="F11" s="30"/>
      <c r="G11" s="31" t="s">
        <v>7</v>
      </c>
      <c r="H11" s="33" t="s">
        <v>8</v>
      </c>
      <c r="I11" s="33"/>
    </row>
    <row r="12" spans="2:9" ht="84" customHeight="1" x14ac:dyDescent="0.2">
      <c r="B12" s="30"/>
      <c r="C12" s="25" t="s">
        <v>11</v>
      </c>
      <c r="D12" s="25" t="s">
        <v>12</v>
      </c>
      <c r="E12" s="25" t="s">
        <v>11</v>
      </c>
      <c r="F12" s="25" t="s">
        <v>12</v>
      </c>
      <c r="G12" s="32"/>
      <c r="H12" s="5" t="s">
        <v>17</v>
      </c>
      <c r="I12" s="5" t="s">
        <v>55</v>
      </c>
    </row>
    <row r="13" spans="2:9" ht="12.75" customHeight="1" x14ac:dyDescent="0.2">
      <c r="B13" s="9">
        <v>1</v>
      </c>
      <c r="C13" s="10">
        <v>2</v>
      </c>
      <c r="D13" s="10">
        <v>3</v>
      </c>
      <c r="E13" s="9">
        <v>4</v>
      </c>
      <c r="F13" s="9">
        <v>5</v>
      </c>
      <c r="G13" s="9" t="s">
        <v>13</v>
      </c>
      <c r="H13" s="9" t="s">
        <v>15</v>
      </c>
      <c r="I13" s="9" t="s">
        <v>16</v>
      </c>
    </row>
    <row r="14" spans="2:9" ht="18" customHeight="1" x14ac:dyDescent="0.25">
      <c r="B14" s="20" t="s">
        <v>20</v>
      </c>
      <c r="C14" s="7">
        <v>154.69999999999999</v>
      </c>
      <c r="D14" s="11">
        <v>0</v>
      </c>
      <c r="E14" s="11"/>
      <c r="F14" s="11">
        <v>0</v>
      </c>
      <c r="G14" s="7">
        <f>H14+I14</f>
        <v>154.69999999999999</v>
      </c>
      <c r="H14" s="7">
        <f>C14</f>
        <v>154.69999999999999</v>
      </c>
      <c r="I14" s="7">
        <f>E14</f>
        <v>0</v>
      </c>
    </row>
    <row r="15" spans="2:9" ht="18" customHeight="1" x14ac:dyDescent="0.25">
      <c r="B15" s="20" t="s">
        <v>21</v>
      </c>
      <c r="C15" s="7">
        <v>154.69999999999999</v>
      </c>
      <c r="D15" s="11">
        <v>0</v>
      </c>
      <c r="E15" s="11"/>
      <c r="F15" s="11">
        <v>0</v>
      </c>
      <c r="G15" s="7">
        <f t="shared" ref="G15:G47" si="0">H15+I15</f>
        <v>154.69999999999999</v>
      </c>
      <c r="H15" s="7">
        <f t="shared" ref="H15:H47" si="1">C15</f>
        <v>154.69999999999999</v>
      </c>
      <c r="I15" s="7">
        <f t="shared" ref="I15:I47" si="2">E15</f>
        <v>0</v>
      </c>
    </row>
    <row r="16" spans="2:9" ht="18" customHeight="1" x14ac:dyDescent="0.25">
      <c r="B16" s="20" t="s">
        <v>22</v>
      </c>
      <c r="C16" s="7">
        <v>154.69999999999999</v>
      </c>
      <c r="D16" s="11">
        <v>0</v>
      </c>
      <c r="E16" s="11"/>
      <c r="F16" s="11">
        <v>0</v>
      </c>
      <c r="G16" s="7">
        <f t="shared" si="0"/>
        <v>154.69999999999999</v>
      </c>
      <c r="H16" s="7">
        <f t="shared" si="1"/>
        <v>154.69999999999999</v>
      </c>
      <c r="I16" s="7">
        <f t="shared" si="2"/>
        <v>0</v>
      </c>
    </row>
    <row r="17" spans="2:9" ht="18" customHeight="1" x14ac:dyDescent="0.25">
      <c r="B17" s="20" t="s">
        <v>23</v>
      </c>
      <c r="C17" s="7">
        <v>120.4</v>
      </c>
      <c r="D17" s="11">
        <v>0</v>
      </c>
      <c r="E17" s="11"/>
      <c r="F17" s="11">
        <v>0</v>
      </c>
      <c r="G17" s="7">
        <f t="shared" si="0"/>
        <v>120.4</v>
      </c>
      <c r="H17" s="7">
        <f t="shared" si="1"/>
        <v>120.4</v>
      </c>
      <c r="I17" s="7">
        <f t="shared" si="2"/>
        <v>0</v>
      </c>
    </row>
    <row r="18" spans="2:9" ht="18" customHeight="1" x14ac:dyDescent="0.25">
      <c r="B18" s="20" t="s">
        <v>24</v>
      </c>
      <c r="C18" s="7">
        <v>154.69999999999999</v>
      </c>
      <c r="D18" s="11">
        <v>0</v>
      </c>
      <c r="E18" s="11"/>
      <c r="F18" s="11">
        <v>0</v>
      </c>
      <c r="G18" s="7">
        <f t="shared" si="0"/>
        <v>154.69999999999999</v>
      </c>
      <c r="H18" s="7">
        <f t="shared" si="1"/>
        <v>154.69999999999999</v>
      </c>
      <c r="I18" s="7">
        <f t="shared" si="2"/>
        <v>0</v>
      </c>
    </row>
    <row r="19" spans="2:9" ht="18" customHeight="1" x14ac:dyDescent="0.25">
      <c r="B19" s="20" t="s">
        <v>25</v>
      </c>
      <c r="C19" s="7">
        <v>146.1</v>
      </c>
      <c r="D19" s="11">
        <v>0</v>
      </c>
      <c r="E19" s="11"/>
      <c r="F19" s="11">
        <v>0</v>
      </c>
      <c r="G19" s="7">
        <f t="shared" si="0"/>
        <v>146.1</v>
      </c>
      <c r="H19" s="7">
        <f t="shared" si="1"/>
        <v>146.1</v>
      </c>
      <c r="I19" s="7">
        <f t="shared" si="2"/>
        <v>0</v>
      </c>
    </row>
    <row r="20" spans="2:9" ht="18" customHeight="1" x14ac:dyDescent="0.25">
      <c r="B20" s="20" t="s">
        <v>26</v>
      </c>
      <c r="C20" s="7">
        <v>154.69999999999999</v>
      </c>
      <c r="D20" s="11">
        <v>0</v>
      </c>
      <c r="E20" s="11"/>
      <c r="F20" s="11">
        <v>0</v>
      </c>
      <c r="G20" s="7">
        <f t="shared" si="0"/>
        <v>154.69999999999999</v>
      </c>
      <c r="H20" s="7">
        <f t="shared" si="1"/>
        <v>154.69999999999999</v>
      </c>
      <c r="I20" s="7">
        <f t="shared" si="2"/>
        <v>0</v>
      </c>
    </row>
    <row r="21" spans="2:9" ht="18" customHeight="1" x14ac:dyDescent="0.25">
      <c r="B21" s="20" t="s">
        <v>27</v>
      </c>
      <c r="C21" s="7">
        <v>154.69999999999999</v>
      </c>
      <c r="D21" s="11">
        <v>0</v>
      </c>
      <c r="E21" s="11"/>
      <c r="F21" s="11">
        <v>0</v>
      </c>
      <c r="G21" s="7">
        <f t="shared" si="0"/>
        <v>154.69999999999999</v>
      </c>
      <c r="H21" s="7">
        <f t="shared" si="1"/>
        <v>154.69999999999999</v>
      </c>
      <c r="I21" s="7">
        <f t="shared" si="2"/>
        <v>0</v>
      </c>
    </row>
    <row r="22" spans="2:9" ht="18" customHeight="1" x14ac:dyDescent="0.25">
      <c r="B22" s="20" t="s">
        <v>28</v>
      </c>
      <c r="C22" s="7">
        <v>154.69999999999999</v>
      </c>
      <c r="D22" s="11">
        <v>0</v>
      </c>
      <c r="E22" s="11"/>
      <c r="F22" s="11">
        <v>0</v>
      </c>
      <c r="G22" s="7">
        <f t="shared" si="0"/>
        <v>154.69999999999999</v>
      </c>
      <c r="H22" s="7">
        <f t="shared" si="1"/>
        <v>154.69999999999999</v>
      </c>
      <c r="I22" s="7">
        <f t="shared" si="2"/>
        <v>0</v>
      </c>
    </row>
    <row r="23" spans="2:9" ht="18" customHeight="1" x14ac:dyDescent="0.25">
      <c r="B23" s="20" t="s">
        <v>29</v>
      </c>
      <c r="C23" s="7">
        <v>189.1</v>
      </c>
      <c r="D23" s="11">
        <v>0</v>
      </c>
      <c r="E23" s="11"/>
      <c r="F23" s="11">
        <v>0</v>
      </c>
      <c r="G23" s="7">
        <f t="shared" si="0"/>
        <v>189.1</v>
      </c>
      <c r="H23" s="7">
        <f t="shared" si="1"/>
        <v>189.1</v>
      </c>
      <c r="I23" s="7">
        <f t="shared" si="2"/>
        <v>0</v>
      </c>
    </row>
    <row r="24" spans="2:9" ht="18" customHeight="1" x14ac:dyDescent="0.25">
      <c r="B24" s="20" t="s">
        <v>31</v>
      </c>
      <c r="C24" s="7">
        <v>159</v>
      </c>
      <c r="D24" s="11">
        <v>0</v>
      </c>
      <c r="E24" s="11"/>
      <c r="F24" s="11">
        <v>0</v>
      </c>
      <c r="G24" s="7">
        <f>H24+I24</f>
        <v>159</v>
      </c>
      <c r="H24" s="7">
        <f>C24</f>
        <v>159</v>
      </c>
      <c r="I24" s="7">
        <f>E24</f>
        <v>0</v>
      </c>
    </row>
    <row r="25" spans="2:9" ht="18" customHeight="1" x14ac:dyDescent="0.25">
      <c r="B25" s="20" t="s">
        <v>30</v>
      </c>
      <c r="C25" s="7">
        <v>86</v>
      </c>
      <c r="D25" s="11">
        <v>0</v>
      </c>
      <c r="E25" s="11"/>
      <c r="F25" s="11">
        <v>0</v>
      </c>
      <c r="G25" s="7">
        <f>H25+I25</f>
        <v>86</v>
      </c>
      <c r="H25" s="7">
        <f>C25</f>
        <v>86</v>
      </c>
      <c r="I25" s="7">
        <f>E25</f>
        <v>0</v>
      </c>
    </row>
    <row r="26" spans="2:9" ht="18" customHeight="1" x14ac:dyDescent="0.25">
      <c r="B26" s="20" t="s">
        <v>32</v>
      </c>
      <c r="C26" s="7">
        <v>133.30000000000001</v>
      </c>
      <c r="D26" s="11">
        <v>0</v>
      </c>
      <c r="E26" s="11"/>
      <c r="F26" s="11">
        <v>0</v>
      </c>
      <c r="G26" s="7">
        <f t="shared" si="0"/>
        <v>133.30000000000001</v>
      </c>
      <c r="H26" s="7">
        <f t="shared" si="1"/>
        <v>133.30000000000001</v>
      </c>
      <c r="I26" s="7">
        <f t="shared" si="2"/>
        <v>0</v>
      </c>
    </row>
    <row r="27" spans="2:9" ht="18" customHeight="1" x14ac:dyDescent="0.25">
      <c r="B27" s="20" t="s">
        <v>33</v>
      </c>
      <c r="C27" s="7">
        <v>154.69999999999999</v>
      </c>
      <c r="D27" s="11">
        <v>0</v>
      </c>
      <c r="E27" s="11"/>
      <c r="F27" s="11">
        <v>0</v>
      </c>
      <c r="G27" s="7">
        <f t="shared" si="0"/>
        <v>154.69999999999999</v>
      </c>
      <c r="H27" s="7">
        <f t="shared" si="1"/>
        <v>154.69999999999999</v>
      </c>
      <c r="I27" s="7">
        <f t="shared" si="2"/>
        <v>0</v>
      </c>
    </row>
    <row r="28" spans="2:9" ht="18" customHeight="1" x14ac:dyDescent="0.25">
      <c r="B28" s="20" t="s">
        <v>34</v>
      </c>
      <c r="C28" s="7">
        <v>189.1</v>
      </c>
      <c r="D28" s="11">
        <v>0</v>
      </c>
      <c r="E28" s="11"/>
      <c r="F28" s="11">
        <v>0</v>
      </c>
      <c r="G28" s="7">
        <f t="shared" si="0"/>
        <v>189.1</v>
      </c>
      <c r="H28" s="7">
        <f t="shared" si="1"/>
        <v>189.1</v>
      </c>
      <c r="I28" s="7">
        <f t="shared" si="2"/>
        <v>0</v>
      </c>
    </row>
    <row r="29" spans="2:9" ht="18" customHeight="1" x14ac:dyDescent="0.25">
      <c r="B29" s="20" t="s">
        <v>35</v>
      </c>
      <c r="C29" s="7">
        <v>116.1</v>
      </c>
      <c r="D29" s="11">
        <v>0</v>
      </c>
      <c r="E29" s="11"/>
      <c r="F29" s="11">
        <v>0</v>
      </c>
      <c r="G29" s="7">
        <f t="shared" si="0"/>
        <v>116.1</v>
      </c>
      <c r="H29" s="7">
        <f t="shared" si="1"/>
        <v>116.1</v>
      </c>
      <c r="I29" s="7">
        <f t="shared" si="2"/>
        <v>0</v>
      </c>
    </row>
    <row r="30" spans="2:9" ht="18" customHeight="1" x14ac:dyDescent="0.25">
      <c r="B30" s="20" t="s">
        <v>36</v>
      </c>
      <c r="C30" s="7">
        <v>133.30000000000001</v>
      </c>
      <c r="D30" s="11">
        <v>0</v>
      </c>
      <c r="E30" s="11"/>
      <c r="F30" s="11">
        <v>0</v>
      </c>
      <c r="G30" s="7">
        <f t="shared" si="0"/>
        <v>133.30000000000001</v>
      </c>
      <c r="H30" s="7">
        <f t="shared" si="1"/>
        <v>133.30000000000001</v>
      </c>
      <c r="I30" s="7">
        <f t="shared" si="2"/>
        <v>0</v>
      </c>
    </row>
    <row r="31" spans="2:9" ht="18" customHeight="1" x14ac:dyDescent="0.25">
      <c r="B31" s="20" t="s">
        <v>37</v>
      </c>
      <c r="C31" s="7">
        <v>154.69999999999999</v>
      </c>
      <c r="D31" s="11">
        <v>0</v>
      </c>
      <c r="E31" s="11"/>
      <c r="F31" s="11">
        <v>0</v>
      </c>
      <c r="G31" s="7">
        <f t="shared" si="0"/>
        <v>154.69999999999999</v>
      </c>
      <c r="H31" s="7">
        <f t="shared" si="1"/>
        <v>154.69999999999999</v>
      </c>
      <c r="I31" s="7">
        <f t="shared" si="2"/>
        <v>0</v>
      </c>
    </row>
    <row r="32" spans="2:9" ht="18" customHeight="1" x14ac:dyDescent="0.25">
      <c r="B32" s="20" t="s">
        <v>38</v>
      </c>
      <c r="C32" s="7">
        <v>279.3</v>
      </c>
      <c r="D32" s="11">
        <v>0</v>
      </c>
      <c r="E32" s="11"/>
      <c r="F32" s="11">
        <v>0</v>
      </c>
      <c r="G32" s="7">
        <f t="shared" si="0"/>
        <v>279.3</v>
      </c>
      <c r="H32" s="7">
        <f t="shared" si="1"/>
        <v>279.3</v>
      </c>
      <c r="I32" s="7">
        <f t="shared" si="2"/>
        <v>0</v>
      </c>
    </row>
    <row r="33" spans="2:9" ht="18" customHeight="1" x14ac:dyDescent="0.25">
      <c r="B33" s="20" t="s">
        <v>39</v>
      </c>
      <c r="C33" s="7">
        <v>189.1</v>
      </c>
      <c r="D33" s="11">
        <v>0</v>
      </c>
      <c r="E33" s="11"/>
      <c r="F33" s="11">
        <v>0</v>
      </c>
      <c r="G33" s="7">
        <f t="shared" si="0"/>
        <v>189.1</v>
      </c>
      <c r="H33" s="7">
        <f t="shared" si="1"/>
        <v>189.1</v>
      </c>
      <c r="I33" s="7">
        <f t="shared" si="2"/>
        <v>0</v>
      </c>
    </row>
    <row r="34" spans="2:9" ht="18" customHeight="1" x14ac:dyDescent="0.25">
      <c r="B34" s="20" t="s">
        <v>40</v>
      </c>
      <c r="C34" s="7">
        <v>116.1</v>
      </c>
      <c r="D34" s="11">
        <v>0</v>
      </c>
      <c r="E34" s="11"/>
      <c r="F34" s="11">
        <v>0</v>
      </c>
      <c r="G34" s="7">
        <f t="shared" si="0"/>
        <v>116.1</v>
      </c>
      <c r="H34" s="7">
        <f t="shared" si="1"/>
        <v>116.1</v>
      </c>
      <c r="I34" s="7">
        <f t="shared" si="2"/>
        <v>0</v>
      </c>
    </row>
    <row r="35" spans="2:9" ht="18" customHeight="1" x14ac:dyDescent="0.25">
      <c r="B35" s="20" t="s">
        <v>41</v>
      </c>
      <c r="C35" s="7">
        <v>275</v>
      </c>
      <c r="D35" s="11">
        <v>0</v>
      </c>
      <c r="E35" s="11"/>
      <c r="F35" s="11">
        <v>0</v>
      </c>
      <c r="G35" s="7">
        <f t="shared" si="0"/>
        <v>275</v>
      </c>
      <c r="H35" s="7">
        <f t="shared" si="1"/>
        <v>275</v>
      </c>
      <c r="I35" s="7">
        <f t="shared" si="2"/>
        <v>0</v>
      </c>
    </row>
    <row r="36" spans="2:9" ht="18" customHeight="1" x14ac:dyDescent="0.25">
      <c r="B36" s="20" t="s">
        <v>42</v>
      </c>
      <c r="C36" s="7">
        <v>184.8</v>
      </c>
      <c r="D36" s="11">
        <v>0</v>
      </c>
      <c r="E36" s="11"/>
      <c r="F36" s="11">
        <v>0</v>
      </c>
      <c r="G36" s="7">
        <f t="shared" si="0"/>
        <v>184.8</v>
      </c>
      <c r="H36" s="7">
        <f t="shared" si="1"/>
        <v>184.8</v>
      </c>
      <c r="I36" s="7">
        <f t="shared" si="2"/>
        <v>0</v>
      </c>
    </row>
    <row r="37" spans="2:9" ht="18" customHeight="1" x14ac:dyDescent="0.25">
      <c r="B37" s="20" t="s">
        <v>43</v>
      </c>
      <c r="C37" s="7">
        <v>94.6</v>
      </c>
      <c r="D37" s="11">
        <v>0</v>
      </c>
      <c r="E37" s="11"/>
      <c r="F37" s="11">
        <v>0</v>
      </c>
      <c r="G37" s="7">
        <f t="shared" si="0"/>
        <v>94.6</v>
      </c>
      <c r="H37" s="7">
        <f t="shared" si="1"/>
        <v>94.6</v>
      </c>
      <c r="I37" s="7">
        <f t="shared" si="2"/>
        <v>0</v>
      </c>
    </row>
    <row r="38" spans="2:9" ht="18" customHeight="1" x14ac:dyDescent="0.25">
      <c r="B38" s="20" t="s">
        <v>44</v>
      </c>
      <c r="C38" s="7">
        <v>141.80000000000001</v>
      </c>
      <c r="D38" s="11">
        <v>0</v>
      </c>
      <c r="E38" s="11"/>
      <c r="F38" s="11">
        <v>0</v>
      </c>
      <c r="G38" s="7">
        <f t="shared" si="0"/>
        <v>141.80000000000001</v>
      </c>
      <c r="H38" s="7">
        <f t="shared" si="1"/>
        <v>141.80000000000001</v>
      </c>
      <c r="I38" s="7">
        <f t="shared" si="2"/>
        <v>0</v>
      </c>
    </row>
    <row r="39" spans="2:9" ht="18" customHeight="1" x14ac:dyDescent="0.25">
      <c r="B39" s="20" t="s">
        <v>45</v>
      </c>
      <c r="C39" s="7">
        <v>163.30000000000001</v>
      </c>
      <c r="D39" s="11">
        <v>0</v>
      </c>
      <c r="E39" s="11"/>
      <c r="F39" s="11">
        <v>0</v>
      </c>
      <c r="G39" s="7">
        <f t="shared" si="0"/>
        <v>163.30000000000001</v>
      </c>
      <c r="H39" s="7">
        <f t="shared" si="1"/>
        <v>163.30000000000001</v>
      </c>
      <c r="I39" s="7">
        <f t="shared" si="2"/>
        <v>0</v>
      </c>
    </row>
    <row r="40" spans="2:9" ht="18" customHeight="1" x14ac:dyDescent="0.25">
      <c r="B40" s="20" t="s">
        <v>46</v>
      </c>
      <c r="C40" s="7">
        <v>197.7</v>
      </c>
      <c r="D40" s="11">
        <v>0</v>
      </c>
      <c r="E40" s="11"/>
      <c r="F40" s="11">
        <v>0</v>
      </c>
      <c r="G40" s="7">
        <f t="shared" si="0"/>
        <v>197.7</v>
      </c>
      <c r="H40" s="7">
        <f t="shared" si="1"/>
        <v>197.7</v>
      </c>
      <c r="I40" s="7">
        <f t="shared" si="2"/>
        <v>0</v>
      </c>
    </row>
    <row r="41" spans="2:9" ht="18" customHeight="1" x14ac:dyDescent="0.25">
      <c r="B41" s="20" t="s">
        <v>47</v>
      </c>
      <c r="C41" s="7">
        <v>154.69999999999999</v>
      </c>
      <c r="D41" s="11">
        <v>0</v>
      </c>
      <c r="E41" s="11"/>
      <c r="F41" s="11">
        <v>0</v>
      </c>
      <c r="G41" s="7">
        <f t="shared" si="0"/>
        <v>154.69999999999999</v>
      </c>
      <c r="H41" s="7">
        <f t="shared" si="1"/>
        <v>154.69999999999999</v>
      </c>
      <c r="I41" s="7">
        <f t="shared" si="2"/>
        <v>0</v>
      </c>
    </row>
    <row r="42" spans="2:9" ht="18" customHeight="1" x14ac:dyDescent="0.25">
      <c r="B42" s="20" t="s">
        <v>48</v>
      </c>
      <c r="C42" s="7">
        <v>129</v>
      </c>
      <c r="D42" s="11">
        <v>0</v>
      </c>
      <c r="E42" s="11"/>
      <c r="F42" s="11">
        <v>0</v>
      </c>
      <c r="G42" s="7">
        <f t="shared" si="0"/>
        <v>129</v>
      </c>
      <c r="H42" s="7">
        <f t="shared" si="1"/>
        <v>129</v>
      </c>
      <c r="I42" s="7">
        <f t="shared" si="2"/>
        <v>0</v>
      </c>
    </row>
    <row r="43" spans="2:9" ht="18" customHeight="1" x14ac:dyDescent="0.25">
      <c r="B43" s="20" t="s">
        <v>49</v>
      </c>
      <c r="C43" s="7">
        <v>129</v>
      </c>
      <c r="D43" s="11">
        <v>0</v>
      </c>
      <c r="E43" s="11"/>
      <c r="F43" s="11">
        <v>0</v>
      </c>
      <c r="G43" s="7">
        <f t="shared" si="0"/>
        <v>129</v>
      </c>
      <c r="H43" s="7">
        <f t="shared" si="1"/>
        <v>129</v>
      </c>
      <c r="I43" s="7">
        <f t="shared" si="2"/>
        <v>0</v>
      </c>
    </row>
    <row r="44" spans="2:9" ht="18" customHeight="1" x14ac:dyDescent="0.25">
      <c r="B44" s="20" t="s">
        <v>1</v>
      </c>
      <c r="C44" s="7">
        <v>275</v>
      </c>
      <c r="D44" s="11">
        <v>0</v>
      </c>
      <c r="E44" s="11"/>
      <c r="F44" s="11">
        <v>0</v>
      </c>
      <c r="G44" s="7">
        <f t="shared" si="0"/>
        <v>275</v>
      </c>
      <c r="H44" s="7">
        <f t="shared" si="1"/>
        <v>275</v>
      </c>
      <c r="I44" s="7">
        <f t="shared" si="2"/>
        <v>0</v>
      </c>
    </row>
    <row r="45" spans="2:9" ht="18" customHeight="1" x14ac:dyDescent="0.25">
      <c r="B45" s="20" t="s">
        <v>14</v>
      </c>
      <c r="C45" s="7">
        <v>223.5</v>
      </c>
      <c r="D45" s="11">
        <v>0</v>
      </c>
      <c r="E45" s="11"/>
      <c r="F45" s="11">
        <v>0</v>
      </c>
      <c r="G45" s="7">
        <f t="shared" si="0"/>
        <v>223.5</v>
      </c>
      <c r="H45" s="7">
        <f t="shared" si="1"/>
        <v>223.5</v>
      </c>
      <c r="I45" s="7">
        <f t="shared" si="2"/>
        <v>0</v>
      </c>
    </row>
    <row r="46" spans="2:9" ht="18" customHeight="1" x14ac:dyDescent="0.25">
      <c r="B46" s="20" t="s">
        <v>2</v>
      </c>
      <c r="C46" s="7">
        <v>253.6</v>
      </c>
      <c r="D46" s="11">
        <v>0</v>
      </c>
      <c r="E46" s="11"/>
      <c r="F46" s="11">
        <v>0</v>
      </c>
      <c r="G46" s="7">
        <f t="shared" si="0"/>
        <v>253.6</v>
      </c>
      <c r="H46" s="7">
        <f t="shared" si="1"/>
        <v>253.6</v>
      </c>
      <c r="I46" s="7">
        <f t="shared" si="2"/>
        <v>0</v>
      </c>
    </row>
    <row r="47" spans="2:9" ht="18" customHeight="1" x14ac:dyDescent="0.25">
      <c r="B47" s="20" t="s">
        <v>3</v>
      </c>
      <c r="C47" s="7">
        <v>5585.9</v>
      </c>
      <c r="D47" s="11">
        <v>0</v>
      </c>
      <c r="E47" s="11"/>
      <c r="F47" s="11">
        <v>0</v>
      </c>
      <c r="G47" s="7">
        <f t="shared" si="0"/>
        <v>5585.9</v>
      </c>
      <c r="H47" s="7">
        <f t="shared" si="1"/>
        <v>5585.9</v>
      </c>
      <c r="I47" s="7">
        <f t="shared" si="2"/>
        <v>0</v>
      </c>
    </row>
    <row r="48" spans="2:9" s="23" customFormat="1" ht="18" customHeight="1" x14ac:dyDescent="0.2">
      <c r="B48" s="8" t="s">
        <v>9</v>
      </c>
      <c r="C48" s="21">
        <f t="shared" ref="C48:I48" si="3">SUM(C14:C47)</f>
        <v>11057.099999999999</v>
      </c>
      <c r="D48" s="22">
        <f t="shared" si="3"/>
        <v>0</v>
      </c>
      <c r="E48" s="21">
        <f t="shared" si="3"/>
        <v>0</v>
      </c>
      <c r="F48" s="21">
        <f t="shared" si="3"/>
        <v>0</v>
      </c>
      <c r="G48" s="21">
        <f t="shared" si="3"/>
        <v>11057.099999999999</v>
      </c>
      <c r="H48" s="21">
        <f t="shared" si="3"/>
        <v>11057.099999999999</v>
      </c>
      <c r="I48" s="21">
        <f t="shared" si="3"/>
        <v>0</v>
      </c>
    </row>
    <row r="49" spans="2:9" ht="18" customHeight="1" x14ac:dyDescent="0.25">
      <c r="B49" s="16"/>
      <c r="C49" s="17"/>
      <c r="D49" s="18"/>
      <c r="E49" s="17"/>
      <c r="F49" s="17"/>
      <c r="G49" s="17"/>
      <c r="H49" s="17"/>
      <c r="I49" s="17"/>
    </row>
    <row r="50" spans="2:9" ht="18" customHeight="1" x14ac:dyDescent="0.25">
      <c r="B50" s="16"/>
      <c r="C50" s="17"/>
      <c r="D50" s="18"/>
      <c r="E50" s="17"/>
      <c r="F50" s="17"/>
      <c r="G50" s="17"/>
      <c r="H50" s="17"/>
      <c r="I50" s="17"/>
    </row>
    <row r="51" spans="2:9" ht="15.75" x14ac:dyDescent="0.25">
      <c r="B51" s="2"/>
      <c r="F51" s="2"/>
      <c r="G51" s="2"/>
      <c r="I51" s="24"/>
    </row>
    <row r="52" spans="2:9" ht="15.75" x14ac:dyDescent="0.25">
      <c r="B52" s="2" t="s">
        <v>56</v>
      </c>
      <c r="F52" s="2"/>
      <c r="G52" s="2" t="s">
        <v>57</v>
      </c>
      <c r="I52" s="24"/>
    </row>
    <row r="53" spans="2:9" x14ac:dyDescent="0.2">
      <c r="H53" s="13"/>
    </row>
    <row r="54" spans="2:9" x14ac:dyDescent="0.2">
      <c r="G54" s="14"/>
      <c r="H54" s="13"/>
      <c r="I54" s="13"/>
    </row>
    <row r="55" spans="2:9" x14ac:dyDescent="0.2">
      <c r="G55" s="14"/>
      <c r="H55" s="12"/>
    </row>
  </sheetData>
  <mergeCells count="11">
    <mergeCell ref="H11:I11"/>
    <mergeCell ref="B1:I1"/>
    <mergeCell ref="B4:I4"/>
    <mergeCell ref="B5:I5"/>
    <mergeCell ref="B6:I6"/>
    <mergeCell ref="B7:I7"/>
    <mergeCell ref="B10:B12"/>
    <mergeCell ref="C10:D11"/>
    <mergeCell ref="E10:F11"/>
    <mergeCell ref="G10:I10"/>
    <mergeCell ref="G11:G12"/>
  </mergeCells>
  <pageMargins left="0.59055118110236227" right="0" top="0.39370078740157483" bottom="0" header="0.51181102362204722" footer="0.39370078740157483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2023</vt:lpstr>
      <vt:lpstr>2024</vt:lpstr>
      <vt:lpstr>2025</vt:lpstr>
      <vt:lpstr>'2023'!Заголовки_для_печати</vt:lpstr>
      <vt:lpstr>'2024'!Заголовки_для_печати</vt:lpstr>
      <vt:lpstr>'2025'!Заголовки_для_печати</vt:lpstr>
      <vt:lpstr>'2023'!Область_печати</vt:lpstr>
      <vt:lpstr>'2024'!Область_печати</vt:lpstr>
      <vt:lpstr>'2025'!Область_печати</vt:lpstr>
    </vt:vector>
  </TitlesOfParts>
  <Company>dtsr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Abaa</dc:creator>
  <cp:lastModifiedBy>Приходько Вера Владимировна</cp:lastModifiedBy>
  <cp:lastPrinted>2022-10-14T09:13:40Z</cp:lastPrinted>
  <dcterms:created xsi:type="dcterms:W3CDTF">2012-09-24T08:39:12Z</dcterms:created>
  <dcterms:modified xsi:type="dcterms:W3CDTF">2022-10-14T09:14:38Z</dcterms:modified>
</cp:coreProperties>
</file>